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D8D2760-6C0C-4756-ACD2-221C9332E4E2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9" i="7" l="1"/>
  <c r="B57" i="10" s="1"/>
  <c r="B58" i="9"/>
  <c r="D31" i="7" l="1"/>
  <c r="D40" i="22" l="1"/>
  <c r="D38" i="22"/>
  <c r="F27" i="22"/>
  <c r="E27" i="22"/>
  <c r="D27" i="22"/>
  <c r="C27" i="22"/>
  <c r="F23" i="22"/>
  <c r="E23" i="22"/>
  <c r="D23" i="22"/>
  <c r="C23" i="22"/>
  <c r="F20" i="22"/>
  <c r="E20" i="22"/>
  <c r="D20" i="22"/>
  <c r="C20" i="22"/>
  <c r="F17" i="22"/>
  <c r="E17" i="22"/>
  <c r="D17" i="22"/>
  <c r="C17" i="22"/>
  <c r="F12" i="22"/>
  <c r="E12" i="22"/>
  <c r="D12" i="22"/>
  <c r="C12" i="22"/>
  <c r="F7" i="22"/>
  <c r="F31" i="22" s="1"/>
  <c r="E7" i="22"/>
  <c r="D7" i="22"/>
  <c r="C7" i="22"/>
  <c r="C31" i="22" s="1"/>
  <c r="A2" i="22"/>
  <c r="D31" i="22" l="1"/>
  <c r="E31" i="22"/>
  <c r="O7" i="1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M17" i="23" s="1"/>
  <c r="I17" i="23"/>
  <c r="E17" i="23"/>
  <c r="F17" i="23" s="1"/>
  <c r="N16" i="23"/>
  <c r="M16" i="23"/>
  <c r="N15" i="23"/>
  <c r="O15" i="23" s="1"/>
  <c r="M15" i="23"/>
  <c r="N14" i="23"/>
  <c r="M14" i="23"/>
  <c r="O13" i="23"/>
  <c r="N13" i="23"/>
  <c r="M13" i="23"/>
  <c r="N12" i="23"/>
  <c r="M12" i="23"/>
  <c r="N11" i="23"/>
  <c r="M11" i="23"/>
  <c r="N10" i="23"/>
  <c r="M10" i="23"/>
  <c r="O10" i="23" s="1"/>
  <c r="N9" i="23"/>
  <c r="M9" i="23"/>
  <c r="O9" i="23" s="1"/>
  <c r="N8" i="23"/>
  <c r="M8" i="23"/>
  <c r="N7" i="23"/>
  <c r="M7" i="23"/>
  <c r="E7" i="7"/>
  <c r="E1" i="7"/>
  <c r="O16" i="23" l="1"/>
  <c r="O8" i="23"/>
  <c r="O14" i="23"/>
  <c r="O12" i="23"/>
  <c r="O11" i="23"/>
  <c r="O7" i="23"/>
  <c r="I19" i="23"/>
  <c r="N18" i="23"/>
  <c r="O18" i="23" s="1"/>
  <c r="L19" i="23"/>
  <c r="D8" i="9"/>
  <c r="M28" i="23"/>
  <c r="D24" i="19" s="1"/>
  <c r="D59" i="19" s="1"/>
  <c r="M19" i="23"/>
  <c r="M20" i="23" s="1"/>
  <c r="M27" i="23" s="1"/>
  <c r="D41" i="7" s="1"/>
  <c r="F41" i="7" s="1"/>
  <c r="N17" i="23"/>
  <c r="O17" i="23" s="1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O19" i="23" l="1"/>
  <c r="O20" i="23" s="1"/>
  <c r="O27" i="23" s="1"/>
  <c r="D42" i="19" s="1"/>
  <c r="F42" i="19" s="1"/>
  <c r="N19" i="23"/>
  <c r="N20" i="23" s="1"/>
  <c r="D21" i="19" s="1"/>
  <c r="D10" i="9" s="1"/>
  <c r="E10" i="9" s="1"/>
  <c r="D39" i="7"/>
  <c r="F40" i="19"/>
  <c r="D40" i="7"/>
  <c r="F41" i="19"/>
  <c r="D101" i="7"/>
  <c r="B101" i="7"/>
  <c r="D6" i="10" l="1"/>
  <c r="F5" i="10"/>
  <c r="F5" i="9" s="1"/>
  <c r="D75" i="7"/>
  <c r="D20" i="21" l="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C19" i="11" l="1"/>
  <c r="C18" i="11"/>
  <c r="D54" i="18" l="1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D21" i="7" l="1"/>
  <c r="D76" i="7"/>
  <c r="F59" i="18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<sst xmlns="http://schemas.openxmlformats.org/spreadsheetml/2006/main" count="766" uniqueCount="300">
  <si>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</si>
  <si>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</si>
  <si>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</si>
  <si>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</si>
  <si>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</si>
  <si>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</si>
  <si>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</si>
  <si>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</si>
  <si>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</si>
  <si>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</si>
  <si>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</si>
  <si>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</si>
  <si>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</si>
  <si>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</si>
  <si>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</si>
  <si>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</si>
  <si>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</si>
  <si>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</si>
  <si>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</si>
  <si>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</si>
  <si>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</si>
  <si>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</si>
  <si>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</si>
  <si>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</si>
  <si>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</si>
  <si>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</si>
  <si>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</si>
  <si>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</si>
  <si>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</si>
  <si>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</si>
  <si>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</si>
  <si>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</si>
  <si>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</si>
  <si>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</si>
  <si>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</si>
  <si>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</si>
  <si>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</si>
  <si>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</si>
  <si>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</si>
  <si>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</si>
  <si>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</si>
  <si>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</si>
  <si>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</si>
  <si>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</si>
  <si>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</si>
  <si>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</si>
  <si>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</si>
  <si>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</si>
  <si>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</si>
  <si>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</si>
  <si>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</si>
  <si>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</si>
  <si>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</si>
  <si>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</si>
  <si>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</si>
  <si>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</si>
  <si>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</si>
  <si>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</si>
  <si>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</si>
  <si>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</si>
  <si>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</si>
  <si>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</si>
  <si>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</si>
  <si>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</si>
  <si>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</si>
  <si>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</si>
  <si>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</si>
  <si>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</si>
  <si>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</si>
  <si>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</si>
  <si>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</si>
  <si>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</si>
  <si>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</si>
  <si>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</si>
  <si>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</si>
  <si>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</si>
  <si>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</si>
  <si>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</si>
  <si>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</si>
  <si>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</si>
  <si>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</si>
  <si>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</si>
  <si>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</si>
  <si>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</si>
  <si>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</si>
  <si>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</si>
  <si>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</si>
  <si>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</si>
  <si>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</si>
  <si>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</si>
  <si>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</si>
  <si>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</si>
  <si>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</si>
  <si>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</si>
  <si>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</si>
  <si>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</si>
  <si>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</si>
  <si>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</si>
  <si>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</si>
  <si>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</si>
  <si>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</si>
  <si>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</si>
  <si>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</si>
  <si>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</si>
  <si>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</si>
  <si>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</si>
  <si>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</si>
  <si>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</si>
  <si>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</si>
  <si>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</si>
  <si>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</si>
  <si>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</si>
  <si>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</si>
  <si>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</si>
  <si>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</si>
  <si>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</si>
  <si>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</si>
  <si>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</si>
  <si>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</si>
  <si>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</si>
  <si>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</si>
  <si>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</si>
  <si>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</si>
  <si>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</si>
  <si>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</si>
  <si>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</si>
  <si>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</si>
  <si>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</si>
  <si>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</si>
  <si>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</si>
  <si>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</si>
  <si>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</si>
  <si>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</si>
  <si>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</si>
  <si>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</si>
  <si>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</si>
  <si>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</si>
  <si>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</si>
  <si>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</si>
  <si>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</si>
  <si>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</si>
  <si>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</si>
  <si>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</si>
  <si>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</si>
  <si>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</si>
  <si>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</si>
  <si>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</si>
  <si>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</si>
  <si>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</si>
  <si>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</si>
  <si>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</si>
  <si>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</si>
  <si>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</si>
  <si>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</si>
  <si>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</si>
  <si>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</si>
  <si>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</si>
  <si>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</si>
  <si>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</si>
  <si>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</si>
  <si>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</si>
  <si>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</si>
  <si>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</si>
  <si>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</si>
  <si>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</si>
  <si>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</si>
  <si>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</si>
  <si>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</si>
  <si>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</si>
  <si>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</si>
  <si>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</si>
  <si>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</si>
  <si>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</si>
  <si>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</si>
  <si>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</si>
  <si>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</si>
  <si>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</si>
  <si>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</si>
  <si>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</si>
  <si>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</si>
  <si>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</si>
  <si>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</si>
  <si>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</si>
  <si>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</si>
  <si>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</si>
  <si>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</si>
  <si>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</si>
  <si>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</si>
  <si>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</si>
  <si>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</si>
  <si>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</si>
  <si>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</si>
  <si>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</si>
  <si>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</si>
  <si>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</si>
  <si>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</si>
  <si>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</si>
  <si>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</si>
  <si>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</si>
  <si>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</si>
  <si>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</si>
  <si>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</si>
  <si>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</si>
  <si>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</si>
  <si>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</si>
  <si>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</si>
  <si>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</si>
  <si>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</si>
  <si>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</si>
  <si>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</si>
  <si>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</si>
  <si>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</si>
  <si>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</si>
  <si>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</si>
  <si>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</si>
  <si>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</si>
  <si>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</si>
  <si>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</si>
  <si>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</si>
  <si>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</si>
  <si>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</si>
  <si>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</si>
  <si>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</si>
  <si>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</si>
  <si>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</si>
  <si>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</si>
  <si>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</si>
  <si>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</si>
  <si>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</si>
  <si>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</si>
  <si>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</si>
  <si>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</si>
  <si>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</si>
  <si>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</si>
  <si>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</si>
  <si>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</si>
  <si>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</si>
  <si>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</si>
  <si>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</si>
  <si>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</si>
  <si>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</si>
  <si>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</si>
  <si>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</si>
  <si>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</si>
  <si>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</si>
  <si>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</si>
  <si>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</si>
  <si>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</si>
  <si>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</si>
  <si>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</si>
  <si>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</si>
  <si>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</si>
  <si>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</si>
  <si>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</si>
  <si>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</si>
  <si>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</si>
  <si>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</si>
  <si>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</si>
  <si>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</si>
  <si>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</si>
  <si>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</si>
  <si>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</si>
  <si>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</si>
  <si>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</si>
  <si>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</si>
  <si>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</si>
  <si>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</si>
  <si>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</si>
  <si>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«Երևանի Ավանի մանկապատանեկան համալիր մարզադպրոց» ՀՈԱԿ-ի </t>
  </si>
  <si>
    <t>Գ․Ասլանյան</t>
  </si>
  <si>
    <t xml:space="preserve">Ա․Հարությունյան </t>
  </si>
  <si>
    <t>Երևանի քաղաքապետարանի ճարտարապետաշինարարական վարչություն</t>
  </si>
  <si>
    <t>ինտերնետ</t>
  </si>
  <si>
    <t>Սոցապից/գործատուի գումարի հետ վերադարձ/</t>
  </si>
  <si>
    <t>Սոցապից/գործատուի վճարած գումարի հետ վերադարձ/</t>
  </si>
  <si>
    <t>Դրամաշնորհ/գործուղում/</t>
  </si>
  <si>
    <t>Վոլեյբոլ</t>
  </si>
  <si>
    <t>Նախ . փուլ  2-րդ  տարի</t>
  </si>
  <si>
    <t>Ուս . Փուլ 4-րդ  տարի</t>
  </si>
  <si>
    <t>Ուս . փուլ 2-րդ  տարի</t>
  </si>
  <si>
    <t>Ուս . փուլ   5-րդ  տարի</t>
  </si>
  <si>
    <t>Գեղարվեստական մարմնամարզություն</t>
  </si>
  <si>
    <t>Ուս . փուլ   3-րդ տարի</t>
  </si>
  <si>
    <t>Ուս . փուլ   5-րդ տարի</t>
  </si>
  <si>
    <t>Նախ . փուլ  1-ին  տարի</t>
  </si>
  <si>
    <t xml:space="preserve">Մարզ. Կատարելագործում 1-ին տարի </t>
  </si>
  <si>
    <t>Ծանրամարտ</t>
  </si>
  <si>
    <t>Բռնցքամարտ</t>
  </si>
  <si>
    <t>Ըմբշամարտ</t>
  </si>
  <si>
    <t>Ֆուտբոլ</t>
  </si>
  <si>
    <t>Ուս . փուլ  2-րդ  տարի</t>
  </si>
  <si>
    <t>Ուս . փուլ  4-րդ  տարի</t>
  </si>
  <si>
    <t>Ընդամենը երեխաների ցուցակային թիվը՝</t>
  </si>
  <si>
    <t>Ուս . փուլ 3-րդ  տարի</t>
  </si>
  <si>
    <t>Նախ . փուլ  2-րդ տարի</t>
  </si>
  <si>
    <t>Այլ եկամուտներից</t>
  </si>
  <si>
    <t>Այլ մուտքերից</t>
  </si>
  <si>
    <t>Գործուղման գծով</t>
  </si>
  <si>
    <t>հ. 822-Ա որոշմամբ</t>
  </si>
  <si>
    <t>«12» ապրիլի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</si>
</sst>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4" fillId="0" borderId="0" xfId="19" applyFont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50" fillId="0" borderId="47" xfId="19" applyFont="1" applyBorder="1" applyAlignment="1">
      <alignment horizontal="center" vertical="center"/>
    </xf>
    <xf numFmtId="0" fontId="50" fillId="0" borderId="48" xfId="19" applyFont="1" applyBorder="1" applyAlignment="1">
      <alignment vertical="center"/>
    </xf>
    <xf numFmtId="0" fontId="49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66" fillId="0" borderId="0" xfId="19" applyFont="1" applyAlignment="1">
      <alignment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2ACAAUABNAAAAAAAAAAAAAAAAAAAAAAAAAAAAAAAAAAAAAAAAAAAAAAAAAAAAAAAAAAAAAAAAAAAAAAAAAAAAAAAAAAAAAAAAAAAAAAAAAAAAAAAAAAAAAAAAAAAAAADnBwwABAAcAAwAG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2NDBaMCMGCSqGSIb3DQEJBDEWBBQrvaz/adTMMmSusGTS71DiG8Az6zArBgsqhkiG9w0BCRACDDEcMBowGDAWBBRE5xMFRVajmd/v2Zzf5CvSbEm8HjANBgkqhkiG9w0BAQEFAASCAQDMoD8n95cpQ1UnwvFwO0yZ8A1lORspKHHzO5SffxzjLwgo/JTe5hddAduwSpaCCrQOIUHfU8rRLwrhpNR5CIla8aNqf+Y+JWrGwBoYwgrdntTZKRGa9Q7oeJ5zmVEthvMNenwKyHaKy2o2X8+ywUB6brnwh2ipZwm4N66cqqTr1HyixWWultd/sozPMCf4wvjOLU/WWhNoHNx0KoUEybAfpscrSAnva6DvBpVSWDIvusFuyYlMnDgFFo4ODD7urtIKECvsOKbfF80uq3r8XpAd7u5SNOGZF4QOD6I1gvWyA4RiAMMVbFxb7T1oBx5fZtZfhhez9nPDO2PO5XyZWYB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2ACAAUABNAAAAAAAAAAAAAAAAAAAAAAAAAAAAAAAAAAAAAAAAAAAAAAAAAAAAAAAAAAAAAAAAAAAAAAAAAAAAAAAAAAAAAAAAAAAAAAAAAAAAAAAAAAAAAAAAAAAAAADnBwwABAAcAAwAG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2MzVaMCMGCSqGSIb3DQEJBDEWBBTHNWpn5WFDfyeoMlYXFiEM0s5wQjArBgsqhkiG9w0BCRACDDEcMBowGDAWBBRE5xMFRVajmd/v2Zzf5CvSbEm8HjANBgkqhkiG9w0BAQEFAASCAQAwK2g+KCfqjoebNWxMGdonncODkhMHaW6RIQcb/abCBD/mQO4941E/sA2hsaEc+0lASq1a0YToFtyWcmZYWE2cMaU5JymRHAOofyMonmVkSfRgdS5C/H/yZ5kXAN7GtWGb2/G7RjlXv1PxMENsg6aD4LfiUhsCCstfwuUocB+bRzjBL2VUsW9HaYY7WHEyDM3L6r3Wj/xxbQIrchZp99+jW0sJIgo6DRWDYEuYhSWenIU/kzeyC2uzCGfdSNVbdSWCfhWl97avapE7pNx/iFRU5Ba6Mr5AwHni4UloJX4rr7RnbHBGXWrMO0Y/uqF0lgZuk5/UDwIKfNMORUzZUXG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D27A1DC-06BD-A689-6BF0-E0DA96E4E3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3FCE148-4F84-CE6D-5A45-6644966331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347;&#1399;&#1407;&#1406;&#1377;&#1390;%20&#1398;&#1377;&#1389;&#8228;2022/Naxahashiv%20%20%20MD%20chshtum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8">
          <cell r="A8" t="str">
            <v xml:space="preserve">«Երևանի Ավանի մանկապատանեկան համալիր մարզադպրոց» ՀՈԱԿ-ի </v>
          </cell>
        </row>
        <row r="71">
          <cell r="C71" t="str">
            <v>Գ․Ասլանյան</v>
          </cell>
        </row>
        <row r="73">
          <cell r="C73" t="str">
            <v>Ա․Հարությունյան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85"/>
  <sheetViews>
    <sheetView tabSelected="1" view="pageBreakPreview" topLeftCell="A48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7" width="0" style="6" hidden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5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231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230</v>
      </c>
      <c r="E7" s="107">
        <v>5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299</v>
      </c>
      <c r="E10" s="174"/>
      <c r="F10" s="42"/>
    </row>
    <row r="11" spans="1:12" ht="24" customHeight="1">
      <c r="C11" s="174"/>
      <c r="D11" s="174" t="s">
        <v>298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2" t="s">
        <v>41</v>
      </c>
      <c r="B13" s="492"/>
      <c r="C13" s="492"/>
      <c r="D13" s="492"/>
      <c r="E13" s="355"/>
      <c r="F13" s="45"/>
    </row>
    <row r="14" spans="1:12" ht="27.75" customHeight="1">
      <c r="A14" s="493" t="s">
        <v>268</v>
      </c>
      <c r="B14" s="493"/>
      <c r="C14" s="493"/>
      <c r="D14" s="493"/>
      <c r="E14" s="356"/>
    </row>
    <row r="15" spans="1:12" ht="18.75" customHeight="1">
      <c r="A15" s="494" t="s">
        <v>254</v>
      </c>
      <c r="B15" s="494"/>
      <c r="C15" s="494"/>
      <c r="D15" s="494"/>
      <c r="E15" s="357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02" t="s">
        <v>126</v>
      </c>
      <c r="C17" s="502"/>
      <c r="D17" s="295"/>
      <c r="E17" s="295"/>
    </row>
    <row r="18" spans="1:15" ht="19.5" customHeight="1">
      <c r="A18" s="117">
        <v>1</v>
      </c>
      <c r="B18" s="496" t="s">
        <v>118</v>
      </c>
      <c r="C18" s="496"/>
      <c r="D18" s="226">
        <f>+'Pastaci finansav.'!C11</f>
        <v>44013.5</v>
      </c>
      <c r="E18" s="226"/>
      <c r="F18" s="321" t="s">
        <v>212</v>
      </c>
    </row>
    <row r="19" spans="1:15" ht="18" hidden="1" customHeight="1">
      <c r="A19" s="117">
        <v>2</v>
      </c>
      <c r="B19" s="496" t="s">
        <v>251</v>
      </c>
      <c r="C19" s="496"/>
      <c r="D19" s="228">
        <f>+D20</f>
        <v>0</v>
      </c>
      <c r="E19" s="226"/>
      <c r="F19" s="321"/>
    </row>
    <row r="20" spans="1:15" ht="18" hidden="1" customHeight="1">
      <c r="A20" s="116">
        <v>2.1</v>
      </c>
      <c r="B20" s="498" t="s">
        <v>252</v>
      </c>
      <c r="C20" s="498"/>
      <c r="D20" s="227"/>
      <c r="E20" s="226"/>
      <c r="F20" s="321"/>
    </row>
    <row r="21" spans="1:15" ht="21" customHeight="1">
      <c r="A21" s="117">
        <v>2</v>
      </c>
      <c r="B21" s="496" t="s">
        <v>234</v>
      </c>
      <c r="C21" s="496"/>
      <c r="D21" s="226">
        <f>+Komunal!N20</f>
        <v>2.2999999999999998</v>
      </c>
      <c r="E21" s="228"/>
    </row>
    <row r="22" spans="1:15" s="3" customFormat="1" ht="17.25" hidden="1" customHeight="1">
      <c r="A22" s="117">
        <v>4</v>
      </c>
      <c r="B22" s="496" t="s">
        <v>8</v>
      </c>
      <c r="C22" s="496"/>
      <c r="D22" s="226">
        <f>+'Pastaci finansav.'!D11</f>
        <v>0</v>
      </c>
      <c r="E22" s="226"/>
      <c r="F22" s="321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6" t="s">
        <v>53</v>
      </c>
      <c r="C23" s="496"/>
      <c r="D23" s="226"/>
      <c r="E23" s="226"/>
      <c r="F23" s="321" t="s">
        <v>209</v>
      </c>
    </row>
    <row r="24" spans="1:15" ht="18" hidden="1" customHeight="1">
      <c r="A24" s="117">
        <v>6</v>
      </c>
      <c r="B24" s="496" t="s">
        <v>63</v>
      </c>
      <c r="C24" s="496"/>
      <c r="D24" s="226">
        <f>+Komunal!M28</f>
        <v>0</v>
      </c>
      <c r="E24" s="226"/>
    </row>
    <row r="25" spans="1:15" ht="18" hidden="1" customHeight="1">
      <c r="A25" s="117">
        <v>7</v>
      </c>
      <c r="B25" s="496" t="s">
        <v>194</v>
      </c>
      <c r="C25" s="496"/>
      <c r="D25" s="226"/>
      <c r="E25" s="226"/>
    </row>
    <row r="26" spans="1:15" ht="18" customHeight="1">
      <c r="A26" s="117">
        <v>3</v>
      </c>
      <c r="B26" s="496" t="s">
        <v>72</v>
      </c>
      <c r="C26" s="496"/>
      <c r="D26" s="226">
        <v>416</v>
      </c>
      <c r="E26" s="226"/>
    </row>
    <row r="27" spans="1:15" ht="18" customHeight="1">
      <c r="A27" s="117">
        <v>4</v>
      </c>
      <c r="B27" s="496" t="s">
        <v>123</v>
      </c>
      <c r="C27" s="496"/>
      <c r="D27" s="228">
        <f>SUM(D28:D29)</f>
        <v>1143.9000000000001</v>
      </c>
      <c r="E27" s="228"/>
    </row>
    <row r="28" spans="1:15" s="3" customFormat="1" ht="17.25" customHeight="1">
      <c r="A28" s="116">
        <v>4.0999999999999996</v>
      </c>
      <c r="B28" s="498" t="s">
        <v>73</v>
      </c>
      <c r="C28" s="498"/>
      <c r="D28" s="242">
        <f>+D74</f>
        <v>1143.9000000000001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4.2</v>
      </c>
      <c r="B29" s="498" t="s">
        <v>74</v>
      </c>
      <c r="C29" s="498"/>
      <c r="D29" s="227"/>
      <c r="E29" s="227"/>
      <c r="F29" s="57" t="s">
        <v>213</v>
      </c>
      <c r="G29" s="2"/>
      <c r="H29" s="2"/>
      <c r="I29" s="347"/>
      <c r="J29" s="2"/>
      <c r="K29" s="2"/>
      <c r="L29" s="2"/>
      <c r="M29" s="2"/>
      <c r="N29" s="2"/>
      <c r="O29" s="2"/>
    </row>
    <row r="30" spans="1:15" ht="17.25" customHeight="1">
      <c r="A30" s="117">
        <v>5</v>
      </c>
      <c r="B30" s="496" t="s">
        <v>10</v>
      </c>
      <c r="C30" s="496"/>
      <c r="D30" s="226">
        <v>8.4510000000000005</v>
      </c>
      <c r="E30" s="226"/>
    </row>
    <row r="31" spans="1:15" s="2" customFormat="1" ht="17.25" customHeight="1">
      <c r="A31" s="160">
        <v>6</v>
      </c>
      <c r="B31" s="497" t="s">
        <v>295</v>
      </c>
      <c r="C31" s="497"/>
      <c r="D31" s="226">
        <v>345</v>
      </c>
      <c r="E31" s="226"/>
      <c r="F31" s="19"/>
    </row>
    <row r="32" spans="1:15" s="2" customFormat="1" ht="19.5" hidden="1" customHeight="1">
      <c r="A32" s="117">
        <v>7</v>
      </c>
      <c r="B32" s="497"/>
      <c r="C32" s="497"/>
      <c r="D32" s="226"/>
      <c r="E32" s="226"/>
      <c r="F32" s="21" t="s">
        <v>206</v>
      </c>
    </row>
    <row r="33" spans="1:25" ht="24" customHeight="1">
      <c r="A33" s="50"/>
      <c r="B33" s="501" t="s">
        <v>265</v>
      </c>
      <c r="C33" s="501"/>
      <c r="D33" s="275">
        <f>SUM(D18:D19,D21:D27,D30:D32)</f>
        <v>45929.151000000005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500" t="s">
        <v>127</v>
      </c>
      <c r="C35" s="500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6" t="s">
        <v>12</v>
      </c>
      <c r="C36" s="496"/>
      <c r="D36" s="228">
        <f>+Ashkhatavardz!O13-'Dramakan hosqer'!D92-179.6</f>
        <v>41683.599999999999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8" t="s">
        <v>119</v>
      </c>
      <c r="C37" s="498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98" t="s">
        <v>13</v>
      </c>
      <c r="C38" s="498"/>
      <c r="D38" s="242">
        <f>+Ashkhatavardz!C9+Ashkhatavardz!N7</f>
        <v>1057.0999999999999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8" t="s">
        <v>249</v>
      </c>
      <c r="C39" s="498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6" t="s">
        <v>15</v>
      </c>
      <c r="C40" s="496"/>
      <c r="D40" s="228">
        <f>+Komunal!F27</f>
        <v>653.5</v>
      </c>
      <c r="E40" s="226"/>
      <c r="F40" s="345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6" t="s">
        <v>14</v>
      </c>
      <c r="C41" s="496"/>
      <c r="D41" s="228">
        <f>+Komunal!J27</f>
        <v>751</v>
      </c>
      <c r="E41" s="226"/>
      <c r="F41" s="345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6" t="s">
        <v>16</v>
      </c>
      <c r="C42" s="496"/>
      <c r="D42" s="226">
        <f>+Komunal!O27</f>
        <v>59.8</v>
      </c>
      <c r="E42" s="226"/>
      <c r="F42" s="345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6" t="s">
        <v>17</v>
      </c>
      <c r="C43" s="496"/>
      <c r="D43" s="226">
        <v>38.4</v>
      </c>
      <c r="E43" s="226"/>
    </row>
    <row r="44" spans="1:25" ht="18" hidden="1" customHeight="1">
      <c r="A44" s="117">
        <v>6</v>
      </c>
      <c r="B44" s="496" t="s">
        <v>18</v>
      </c>
      <c r="C44" s="496"/>
      <c r="D44" s="226"/>
      <c r="E44" s="226"/>
    </row>
    <row r="45" spans="1:25" ht="18" customHeight="1">
      <c r="A45" s="117">
        <v>6</v>
      </c>
      <c r="B45" s="496" t="s">
        <v>19</v>
      </c>
      <c r="C45" s="496"/>
      <c r="D45" s="277">
        <f>SUM(D46:D48)</f>
        <v>194.2</v>
      </c>
      <c r="E45" s="277"/>
    </row>
    <row r="46" spans="1:25" s="3" customFormat="1" ht="18" customHeight="1">
      <c r="A46" s="116">
        <v>6.1</v>
      </c>
      <c r="B46" s="498" t="s">
        <v>20</v>
      </c>
      <c r="C46" s="498"/>
      <c r="D46" s="227">
        <v>115.2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6.2</v>
      </c>
      <c r="B47" s="498" t="s">
        <v>21</v>
      </c>
      <c r="C47" s="498"/>
      <c r="D47" s="227">
        <v>7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6.3</v>
      </c>
      <c r="B48" s="498" t="s">
        <v>22</v>
      </c>
      <c r="C48" s="498"/>
      <c r="D48" s="227">
        <v>72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96" t="s">
        <v>23</v>
      </c>
      <c r="C49" s="496"/>
      <c r="D49" s="226"/>
      <c r="E49" s="226"/>
      <c r="L49" s="89"/>
    </row>
    <row r="50" spans="1:16" ht="18" customHeight="1">
      <c r="A50" s="117">
        <v>7</v>
      </c>
      <c r="B50" s="496" t="s">
        <v>30</v>
      </c>
      <c r="C50" s="496"/>
      <c r="D50" s="226">
        <v>300</v>
      </c>
      <c r="E50" s="226"/>
      <c r="L50" s="294"/>
      <c r="M50" s="89"/>
      <c r="N50" s="318"/>
      <c r="O50" s="89"/>
      <c r="P50" s="319"/>
    </row>
    <row r="51" spans="1:16" ht="18" customHeight="1">
      <c r="A51" s="117">
        <v>8</v>
      </c>
      <c r="B51" s="496" t="s">
        <v>24</v>
      </c>
      <c r="C51" s="496"/>
      <c r="D51" s="226">
        <v>180</v>
      </c>
      <c r="E51" s="226"/>
    </row>
    <row r="52" spans="1:16" ht="18" customHeight="1">
      <c r="A52" s="117">
        <v>9</v>
      </c>
      <c r="B52" s="496" t="s">
        <v>75</v>
      </c>
      <c r="C52" s="496"/>
      <c r="D52" s="226">
        <v>40.299999999999997</v>
      </c>
      <c r="E52" s="226"/>
    </row>
    <row r="53" spans="1:16" ht="18" hidden="1" customHeight="1">
      <c r="A53" s="117">
        <v>12</v>
      </c>
      <c r="B53" s="496" t="s">
        <v>48</v>
      </c>
      <c r="C53" s="496"/>
      <c r="D53" s="226"/>
      <c r="E53" s="226"/>
    </row>
    <row r="54" spans="1:16" ht="18.75" customHeight="1">
      <c r="A54" s="117">
        <v>10</v>
      </c>
      <c r="B54" s="496" t="s">
        <v>120</v>
      </c>
      <c r="C54" s="496"/>
      <c r="D54" s="226">
        <v>70</v>
      </c>
      <c r="E54" s="226"/>
    </row>
    <row r="55" spans="1:16" ht="18" hidden="1" customHeight="1">
      <c r="A55" s="117">
        <v>14</v>
      </c>
      <c r="B55" s="496" t="s">
        <v>121</v>
      </c>
      <c r="C55" s="496"/>
      <c r="D55" s="226"/>
      <c r="E55" s="226"/>
      <c r="G55" s="52"/>
    </row>
    <row r="56" spans="1:16" ht="20.25" hidden="1" customHeight="1">
      <c r="A56" s="117">
        <v>15</v>
      </c>
      <c r="B56" s="496" t="s">
        <v>25</v>
      </c>
      <c r="C56" s="496"/>
      <c r="D56" s="226"/>
      <c r="E56" s="226"/>
      <c r="G56" s="52"/>
    </row>
    <row r="57" spans="1:16" ht="18" customHeight="1">
      <c r="A57" s="117">
        <v>11</v>
      </c>
      <c r="B57" s="496" t="s">
        <v>26</v>
      </c>
      <c r="C57" s="496"/>
      <c r="D57" s="226">
        <v>18</v>
      </c>
      <c r="E57" s="226"/>
    </row>
    <row r="58" spans="1:16" ht="18.75" hidden="1" customHeight="1">
      <c r="A58" s="117">
        <v>17</v>
      </c>
      <c r="B58" s="496" t="s">
        <v>67</v>
      </c>
      <c r="C58" s="496"/>
      <c r="D58" s="226"/>
      <c r="E58" s="226"/>
    </row>
    <row r="59" spans="1:16" ht="18.75" hidden="1" customHeight="1">
      <c r="A59" s="117">
        <v>18</v>
      </c>
      <c r="B59" s="496" t="s">
        <v>54</v>
      </c>
      <c r="C59" s="496"/>
      <c r="D59" s="228">
        <f>+'Ekamut-caxs'!D24</f>
        <v>0</v>
      </c>
      <c r="E59" s="228"/>
    </row>
    <row r="60" spans="1:16" ht="18" hidden="1" customHeight="1">
      <c r="A60" s="117">
        <v>19</v>
      </c>
      <c r="B60" s="496" t="s">
        <v>45</v>
      </c>
      <c r="C60" s="496"/>
      <c r="D60" s="226"/>
      <c r="E60" s="226"/>
    </row>
    <row r="61" spans="1:16" ht="18.75" customHeight="1">
      <c r="A61" s="117">
        <v>12</v>
      </c>
      <c r="B61" s="496" t="s">
        <v>76</v>
      </c>
      <c r="C61" s="496"/>
      <c r="D61" s="226">
        <v>33</v>
      </c>
      <c r="E61" s="226"/>
    </row>
    <row r="62" spans="1:16" ht="18.75" customHeight="1">
      <c r="A62" s="117">
        <v>13</v>
      </c>
      <c r="B62" s="496" t="s">
        <v>77</v>
      </c>
      <c r="C62" s="496"/>
      <c r="D62" s="226">
        <v>95</v>
      </c>
      <c r="E62" s="226"/>
    </row>
    <row r="63" spans="1:16" ht="18.75" customHeight="1">
      <c r="A63" s="117">
        <v>14</v>
      </c>
      <c r="B63" s="496" t="s">
        <v>46</v>
      </c>
      <c r="C63" s="496"/>
      <c r="D63" s="226">
        <v>3</v>
      </c>
      <c r="E63" s="226"/>
    </row>
    <row r="64" spans="1:16" ht="18.75" hidden="1" customHeight="1">
      <c r="A64" s="117">
        <v>23</v>
      </c>
      <c r="B64" s="496" t="s">
        <v>122</v>
      </c>
      <c r="C64" s="496"/>
      <c r="D64" s="226"/>
      <c r="E64" s="226"/>
    </row>
    <row r="65" spans="1:15" ht="18.75" hidden="1" customHeight="1">
      <c r="A65" s="117">
        <v>24</v>
      </c>
      <c r="B65" s="496" t="s">
        <v>47</v>
      </c>
      <c r="C65" s="496"/>
      <c r="D65" s="226"/>
      <c r="E65" s="226"/>
    </row>
    <row r="66" spans="1:15" ht="18.75" customHeight="1">
      <c r="A66" s="117">
        <v>15</v>
      </c>
      <c r="B66" s="496" t="s">
        <v>64</v>
      </c>
      <c r="C66" s="496"/>
      <c r="D66" s="226">
        <v>36</v>
      </c>
      <c r="E66" s="226"/>
    </row>
    <row r="67" spans="1:15" ht="18.75" hidden="1" customHeight="1">
      <c r="A67" s="117">
        <v>26</v>
      </c>
      <c r="B67" s="496" t="s">
        <v>201</v>
      </c>
      <c r="C67" s="496"/>
      <c r="D67" s="226"/>
      <c r="E67" s="226"/>
    </row>
    <row r="68" spans="1:15" ht="18.75" hidden="1" customHeight="1">
      <c r="A68" s="117">
        <v>16</v>
      </c>
      <c r="B68" s="496" t="s">
        <v>202</v>
      </c>
      <c r="C68" s="496"/>
      <c r="D68" s="226"/>
      <c r="E68" s="226"/>
    </row>
    <row r="69" spans="1:15" ht="18.75" customHeight="1">
      <c r="A69" s="117">
        <v>16</v>
      </c>
      <c r="B69" s="496" t="s">
        <v>78</v>
      </c>
      <c r="C69" s="496"/>
      <c r="D69" s="226">
        <v>41</v>
      </c>
      <c r="E69" s="226"/>
    </row>
    <row r="70" spans="1:15" ht="18.75" customHeight="1">
      <c r="A70" s="117">
        <v>17</v>
      </c>
      <c r="B70" s="497" t="s">
        <v>297</v>
      </c>
      <c r="C70" s="497"/>
      <c r="D70" s="226">
        <v>416</v>
      </c>
      <c r="E70" s="226"/>
    </row>
    <row r="71" spans="1:15" s="6" customFormat="1" ht="18.75" hidden="1" customHeight="1">
      <c r="A71" s="117">
        <v>30</v>
      </c>
      <c r="B71" s="497"/>
      <c r="C71" s="497"/>
      <c r="D71" s="226"/>
      <c r="E71" s="226"/>
    </row>
    <row r="72" spans="1:15" s="6" customFormat="1" ht="18.75" hidden="1" customHeight="1">
      <c r="A72" s="117">
        <v>31</v>
      </c>
      <c r="B72" s="497"/>
      <c r="C72" s="497"/>
      <c r="D72" s="226"/>
      <c r="E72" s="226"/>
      <c r="F72" s="57" t="s">
        <v>205</v>
      </c>
    </row>
    <row r="73" spans="1:15" ht="18.75" customHeight="1">
      <c r="A73" s="117">
        <v>18</v>
      </c>
      <c r="B73" s="496" t="s">
        <v>27</v>
      </c>
      <c r="C73" s="496"/>
      <c r="D73" s="226">
        <v>1143.9000000000001</v>
      </c>
      <c r="E73" s="226"/>
    </row>
    <row r="74" spans="1:15" s="3" customFormat="1" ht="18.75" customHeight="1">
      <c r="A74" s="161">
        <v>18.100000000000001</v>
      </c>
      <c r="B74" s="498" t="s">
        <v>79</v>
      </c>
      <c r="C74" s="498"/>
      <c r="D74" s="227">
        <v>1143.9000000000001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customHeight="1">
      <c r="A75" s="117">
        <v>19</v>
      </c>
      <c r="B75" s="496" t="s">
        <v>80</v>
      </c>
      <c r="C75" s="496"/>
      <c r="D75" s="226">
        <v>172.5</v>
      </c>
      <c r="E75" s="226"/>
    </row>
    <row r="76" spans="1:15" s="17" customFormat="1" ht="20.25" hidden="1" customHeight="1">
      <c r="A76" s="117">
        <v>34</v>
      </c>
      <c r="B76" s="496" t="s">
        <v>68</v>
      </c>
      <c r="C76" s="496"/>
      <c r="D76" s="226"/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9" t="s">
        <v>264</v>
      </c>
      <c r="C77" s="499"/>
      <c r="D77" s="275">
        <f>SUM(D36,D40:D45,D49:D73,D75:D76)</f>
        <v>45929.200000000004</v>
      </c>
      <c r="E77" s="228" t="s">
        <v>232</v>
      </c>
      <c r="F77" s="272">
        <f>+D33-D77</f>
        <v>-4.8999999999068677E-2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8" t="s">
        <v>269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270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495" t="s">
        <v>223</v>
      </c>
      <c r="B84" s="495"/>
      <c r="D84" s="320" t="s">
        <v>233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91" orientation="portrait" verticalDpi="0" r:id="rId1"/>
  <rowBreaks count="1" manualBreakCount="1">
    <brk id="65" max="4" man="1"/>
  </rowBreak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44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hidden="1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2" t="s">
        <v>178</v>
      </c>
      <c r="E1" s="368">
        <f>+'Ekamut-caxs'!E1+1</f>
        <v>6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2" t="s">
        <v>230</v>
      </c>
      <c r="E7" s="368">
        <f>+'Ekamut-caxs'!E7+1</f>
        <v>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5" t="s">
        <v>41</v>
      </c>
      <c r="B13" s="505"/>
      <c r="C13" s="505"/>
      <c r="D13" s="505"/>
      <c r="E13" s="358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3" t="str">
        <f>+'Ekamut-caxs'!A14:D14</f>
        <v xml:space="preserve">«Երևանի Ավանի մանկապատանեկան համալիր մարզադպրոց» ՀՈԱԿ-ի </v>
      </c>
      <c r="B14" s="493"/>
      <c r="C14" s="493"/>
      <c r="D14" s="493"/>
      <c r="E14" s="356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4" t="s">
        <v>255</v>
      </c>
      <c r="B15" s="494"/>
      <c r="C15" s="494"/>
      <c r="D15" s="494"/>
      <c r="E15" s="357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8" t="s">
        <v>31</v>
      </c>
      <c r="C18" s="509"/>
      <c r="D18" s="88" t="s">
        <v>43</v>
      </c>
      <c r="E18" s="359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06" t="s">
        <v>32</v>
      </c>
      <c r="C19" s="507"/>
      <c r="D19" s="256">
        <f>+'Dramakani hamematakan'!D6</f>
        <v>475.6</v>
      </c>
      <c r="E19" s="360"/>
      <c r="F19" s="503"/>
      <c r="G19" s="504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06" t="s">
        <v>83</v>
      </c>
      <c r="C20" s="507"/>
      <c r="D20" s="256">
        <f>SUM(D21:D22,D24:D32)</f>
        <v>44962.550999999999</v>
      </c>
      <c r="E20" s="361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10" t="s">
        <v>118</v>
      </c>
      <c r="C21" s="511"/>
      <c r="D21" s="248">
        <f>+'Ekamut-caxs'!D18</f>
        <v>44013.5</v>
      </c>
      <c r="E21" s="362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10" t="s">
        <v>251</v>
      </c>
      <c r="C22" s="511"/>
      <c r="D22" s="248">
        <f>+'Ekamut-caxs'!D19</f>
        <v>0</v>
      </c>
      <c r="E22" s="362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6" t="s">
        <v>252</v>
      </c>
      <c r="C23" s="517"/>
      <c r="D23" s="260">
        <f>+'Ekamut-caxs'!D20</f>
        <v>0</v>
      </c>
      <c r="E23" s="362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10" t="s">
        <v>8</v>
      </c>
      <c r="C24" s="511"/>
      <c r="D24" s="248">
        <f>+'Ekamut-caxs'!D22</f>
        <v>0</v>
      </c>
      <c r="E24" s="362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10" t="s">
        <v>53</v>
      </c>
      <c r="C25" s="511"/>
      <c r="D25" s="247">
        <f>+'Ekamut-caxs'!D23</f>
        <v>0</v>
      </c>
      <c r="E25" s="363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10" t="s">
        <v>63</v>
      </c>
      <c r="C26" s="511"/>
      <c r="D26" s="247">
        <f>+'Ekamut-caxs'!D24</f>
        <v>0</v>
      </c>
      <c r="E26" s="363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10" t="s">
        <v>194</v>
      </c>
      <c r="C27" s="511"/>
      <c r="D27" s="248">
        <f>+'Ekamut-caxs'!D25</f>
        <v>0</v>
      </c>
      <c r="E27" s="362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customHeight="1">
      <c r="A28" s="61">
        <v>2</v>
      </c>
      <c r="B28" s="510" t="s">
        <v>72</v>
      </c>
      <c r="C28" s="511"/>
      <c r="D28" s="248">
        <f>+'Ekamut-caxs'!D26</f>
        <v>416</v>
      </c>
      <c r="E28" s="362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10" t="s">
        <v>33</v>
      </c>
      <c r="C29" s="511"/>
      <c r="D29" s="247"/>
      <c r="E29" s="363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3</v>
      </c>
      <c r="B30" s="510" t="s">
        <v>10</v>
      </c>
      <c r="C30" s="511"/>
      <c r="D30" s="248">
        <f>+'Ekamut-caxs'!D30</f>
        <v>8.4510000000000005</v>
      </c>
      <c r="E30" s="362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customHeight="1">
      <c r="A31" s="61">
        <v>4</v>
      </c>
      <c r="B31" s="512" t="s">
        <v>296</v>
      </c>
      <c r="C31" s="513"/>
      <c r="D31" s="247">
        <f>+'Ekamut-caxs'!D31+179.6</f>
        <v>524.6</v>
      </c>
      <c r="E31" s="363"/>
      <c r="F31" s="110"/>
      <c r="G31" s="101"/>
      <c r="H31" s="101"/>
      <c r="I31" s="101"/>
      <c r="J31" s="44"/>
    </row>
    <row r="32" spans="1:13" s="77" customFormat="1" ht="16.5" hidden="1" customHeight="1">
      <c r="A32" s="61">
        <v>5</v>
      </c>
      <c r="B32" s="512" t="s">
        <v>274</v>
      </c>
      <c r="C32" s="513"/>
      <c r="D32" s="247"/>
      <c r="E32" s="363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4" t="s">
        <v>84</v>
      </c>
      <c r="C33" s="515"/>
      <c r="D33" s="256">
        <f>D34+D78+D91</f>
        <v>45069.396999999997</v>
      </c>
      <c r="E33" s="361"/>
      <c r="F33" s="279">
        <f>+D19-D76</f>
        <v>189.20300000000003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4" t="s">
        <v>59</v>
      </c>
      <c r="C34" s="515"/>
      <c r="D34" s="256">
        <f>SUM(D35,D39:D44,D48:D72,D76:D77)</f>
        <v>45069.396999999997</v>
      </c>
      <c r="E34" s="361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10" t="s">
        <v>12</v>
      </c>
      <c r="C35" s="511"/>
      <c r="D35" s="248">
        <f>+'Ekamut-caxs'!D36</f>
        <v>41683.599999999999</v>
      </c>
      <c r="E35" s="362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6" t="s">
        <v>119</v>
      </c>
      <c r="C36" s="517"/>
      <c r="D36" s="260">
        <f>+'Ekamut-caxs'!D37</f>
        <v>0</v>
      </c>
      <c r="E36" s="364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16" t="s">
        <v>13</v>
      </c>
      <c r="C37" s="517"/>
      <c r="D37" s="260">
        <f>+'Ekamut-caxs'!D38</f>
        <v>1057.0999999999999</v>
      </c>
      <c r="E37" s="364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6" t="str">
        <f>+'Ekamut-caxs'!B39</f>
        <v>կամավոր ատեստ. գծով լրավճար</v>
      </c>
      <c r="C38" s="517"/>
      <c r="D38" s="260">
        <f>+'Ekamut-caxs'!D39</f>
        <v>0</v>
      </c>
      <c r="E38" s="364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10" t="s">
        <v>15</v>
      </c>
      <c r="C39" s="511"/>
      <c r="D39" s="248">
        <f>+'Ekamut-caxs'!D40</f>
        <v>653.5</v>
      </c>
      <c r="E39" s="362"/>
      <c r="F39" s="346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10" t="s">
        <v>14</v>
      </c>
      <c r="C40" s="511"/>
      <c r="D40" s="248">
        <f>+'Ekamut-caxs'!D41</f>
        <v>751</v>
      </c>
      <c r="E40" s="362"/>
      <c r="F40" s="346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10" t="s">
        <v>16</v>
      </c>
      <c r="C41" s="511"/>
      <c r="D41" s="247">
        <f>+Komunal!M27</f>
        <v>57.5</v>
      </c>
      <c r="E41" s="362"/>
      <c r="F41" s="346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10" t="s">
        <v>17</v>
      </c>
      <c r="C42" s="511"/>
      <c r="D42" s="248">
        <f>+'Ekamut-caxs'!D43</f>
        <v>38.4</v>
      </c>
      <c r="E42" s="362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10" t="s">
        <v>18</v>
      </c>
      <c r="C43" s="511"/>
      <c r="D43" s="248">
        <f>+'Ekamut-caxs'!D44</f>
        <v>0</v>
      </c>
      <c r="E43" s="362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10" t="s">
        <v>19</v>
      </c>
      <c r="C44" s="511"/>
      <c r="D44" s="248">
        <f>SUM(D45:D47)</f>
        <v>194.2</v>
      </c>
      <c r="E44" s="362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16" t="s">
        <v>20</v>
      </c>
      <c r="C45" s="517"/>
      <c r="D45" s="260">
        <f>+'Ekamut-caxs'!D46</f>
        <v>115.2</v>
      </c>
      <c r="E45" s="362"/>
    </row>
    <row r="46" spans="1:13" ht="18" customHeight="1">
      <c r="A46" s="27">
        <v>6.2</v>
      </c>
      <c r="B46" s="516" t="s">
        <v>21</v>
      </c>
      <c r="C46" s="517"/>
      <c r="D46" s="260">
        <f>+'Ekamut-caxs'!D47</f>
        <v>7</v>
      </c>
      <c r="E46" s="362"/>
    </row>
    <row r="47" spans="1:13" ht="18" customHeight="1">
      <c r="A47" s="27">
        <v>6.3</v>
      </c>
      <c r="B47" s="516" t="s">
        <v>22</v>
      </c>
      <c r="C47" s="517"/>
      <c r="D47" s="260">
        <f>+'Ekamut-caxs'!D48</f>
        <v>72</v>
      </c>
      <c r="E47" s="362"/>
    </row>
    <row r="48" spans="1:13" s="97" customFormat="1" ht="18" hidden="1" customHeight="1">
      <c r="A48" s="61">
        <v>8</v>
      </c>
      <c r="B48" s="510" t="s">
        <v>23</v>
      </c>
      <c r="C48" s="511"/>
      <c r="D48" s="248">
        <f>+'Ekamut-caxs'!D49</f>
        <v>0</v>
      </c>
      <c r="E48" s="362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10" t="s">
        <v>30</v>
      </c>
      <c r="C49" s="511"/>
      <c r="D49" s="247">
        <f>+'Ekamut-caxs'!D50</f>
        <v>300</v>
      </c>
      <c r="E49" s="363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10" t="s">
        <v>24</v>
      </c>
      <c r="C50" s="511"/>
      <c r="D50" s="247">
        <f>+'Ekamut-caxs'!D51</f>
        <v>180</v>
      </c>
      <c r="E50" s="363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510" t="s">
        <v>75</v>
      </c>
      <c r="C51" s="511"/>
      <c r="D51" s="247">
        <f>+'Ekamut-caxs'!D52</f>
        <v>40.299999999999997</v>
      </c>
      <c r="E51" s="363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10" t="s">
        <v>48</v>
      </c>
      <c r="C52" s="511"/>
      <c r="D52" s="248">
        <f>+'Ekamut-caxs'!D53</f>
        <v>0</v>
      </c>
      <c r="E52" s="362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10</v>
      </c>
      <c r="B53" s="510" t="s">
        <v>120</v>
      </c>
      <c r="C53" s="511"/>
      <c r="D53" s="248">
        <f>+'Ekamut-caxs'!D54</f>
        <v>70</v>
      </c>
      <c r="E53" s="362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10" t="s">
        <v>121</v>
      </c>
      <c r="C54" s="511"/>
      <c r="D54" s="248">
        <f>+'Ekamut-caxs'!D55</f>
        <v>0</v>
      </c>
      <c r="E54" s="362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10" t="s">
        <v>25</v>
      </c>
      <c r="C55" s="511"/>
      <c r="D55" s="248">
        <f>+'Ekamut-caxs'!D56</f>
        <v>0</v>
      </c>
      <c r="E55" s="362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11</v>
      </c>
      <c r="B56" s="510" t="s">
        <v>26</v>
      </c>
      <c r="C56" s="511"/>
      <c r="D56" s="248">
        <f>+'Ekamut-caxs'!D57</f>
        <v>18</v>
      </c>
      <c r="E56" s="362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10" t="s">
        <v>67</v>
      </c>
      <c r="C57" s="511"/>
      <c r="D57" s="248">
        <f>+'Ekamut-caxs'!D58</f>
        <v>0</v>
      </c>
      <c r="E57" s="362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10" t="s">
        <v>54</v>
      </c>
      <c r="C58" s="511"/>
      <c r="D58" s="248">
        <f>+'Ekamut-caxs'!D59</f>
        <v>0</v>
      </c>
      <c r="E58" s="362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10" t="s">
        <v>45</v>
      </c>
      <c r="C59" s="511"/>
      <c r="D59" s="248">
        <f>+'Ekamut-caxs'!D60</f>
        <v>0</v>
      </c>
      <c r="E59" s="362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12</v>
      </c>
      <c r="B60" s="510" t="s">
        <v>76</v>
      </c>
      <c r="C60" s="511"/>
      <c r="D60" s="248">
        <f>+'Ekamut-caxs'!D61</f>
        <v>33</v>
      </c>
      <c r="E60" s="362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13</v>
      </c>
      <c r="B61" s="510" t="s">
        <v>77</v>
      </c>
      <c r="C61" s="511"/>
      <c r="D61" s="248">
        <f>+'Ekamut-caxs'!D62</f>
        <v>95</v>
      </c>
      <c r="E61" s="362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14</v>
      </c>
      <c r="B62" s="510" t="s">
        <v>46</v>
      </c>
      <c r="C62" s="511"/>
      <c r="D62" s="248">
        <f>+'Ekamut-caxs'!D63</f>
        <v>3</v>
      </c>
      <c r="E62" s="362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10" t="s">
        <v>122</v>
      </c>
      <c r="C63" s="511"/>
      <c r="D63" s="248">
        <f>+'Ekamut-caxs'!D64</f>
        <v>0</v>
      </c>
      <c r="E63" s="362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10" t="s">
        <v>47</v>
      </c>
      <c r="C64" s="511"/>
      <c r="D64" s="248">
        <f>+'Ekamut-caxs'!D65</f>
        <v>0</v>
      </c>
      <c r="E64" s="362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15</v>
      </c>
      <c r="B65" s="510" t="s">
        <v>64</v>
      </c>
      <c r="C65" s="511"/>
      <c r="D65" s="248">
        <f>+'Ekamut-caxs'!D66</f>
        <v>36</v>
      </c>
      <c r="E65" s="362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10" t="s">
        <v>201</v>
      </c>
      <c r="C66" s="511"/>
      <c r="D66" s="248">
        <f>+'Ekamut-caxs'!D67</f>
        <v>0</v>
      </c>
      <c r="E66" s="362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10" t="s">
        <v>202</v>
      </c>
      <c r="C67" s="511"/>
      <c r="D67" s="248">
        <f>+'Ekamut-caxs'!D68</f>
        <v>0</v>
      </c>
      <c r="E67" s="362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16</v>
      </c>
      <c r="B68" s="512" t="s">
        <v>78</v>
      </c>
      <c r="C68" s="513"/>
      <c r="D68" s="247">
        <f>+'Ekamut-caxs'!D69</f>
        <v>41</v>
      </c>
      <c r="E68" s="36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17</v>
      </c>
      <c r="B69" s="512" t="str">
        <f>+'Ekamut-caxs'!B70:C70</f>
        <v>Գործուղման գծով</v>
      </c>
      <c r="C69" s="513"/>
      <c r="D69" s="247">
        <f>+'Ekamut-caxs'!D70</f>
        <v>416</v>
      </c>
      <c r="E69" s="363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12"/>
      <c r="C70" s="513"/>
      <c r="D70" s="247">
        <f>+'Ekamut-caxs'!D71</f>
        <v>0</v>
      </c>
      <c r="E70" s="363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12"/>
      <c r="C71" s="513"/>
      <c r="D71" s="247">
        <f>+'Ekamut-caxs'!D72</f>
        <v>0</v>
      </c>
      <c r="E71" s="363"/>
      <c r="F71" s="106" t="s">
        <v>205</v>
      </c>
      <c r="G71" s="67"/>
      <c r="H71" s="67"/>
      <c r="I71" s="67"/>
      <c r="J71" s="56"/>
    </row>
    <row r="72" spans="1:13" s="97" customFormat="1" ht="22.5" customHeight="1">
      <c r="A72" s="61">
        <v>18</v>
      </c>
      <c r="B72" s="510" t="s">
        <v>35</v>
      </c>
      <c r="C72" s="511"/>
      <c r="D72" s="248">
        <f>SUM(D73:D75)</f>
        <v>172.5</v>
      </c>
      <c r="E72" s="362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16" t="s">
        <v>36</v>
      </c>
      <c r="C73" s="517"/>
      <c r="D73" s="233"/>
      <c r="E73" s="365"/>
    </row>
    <row r="74" spans="1:13" ht="19.5" hidden="1" customHeight="1">
      <c r="A74" s="14">
        <v>32.200000000000003</v>
      </c>
      <c r="B74" s="516" t="s">
        <v>49</v>
      </c>
      <c r="C74" s="517"/>
      <c r="D74" s="233"/>
      <c r="E74" s="365"/>
    </row>
    <row r="75" spans="1:13" ht="19.5" customHeight="1">
      <c r="A75" s="14">
        <v>18.100000000000001</v>
      </c>
      <c r="B75" s="516" t="s">
        <v>85</v>
      </c>
      <c r="C75" s="517"/>
      <c r="D75" s="233">
        <f>+'Ekamut-caxs'!D75</f>
        <v>172.5</v>
      </c>
      <c r="E75" s="365"/>
    </row>
    <row r="76" spans="1:13" s="97" customFormat="1" ht="17.25" customHeight="1">
      <c r="A76" s="71">
        <v>19</v>
      </c>
      <c r="B76" s="510" t="s">
        <v>37</v>
      </c>
      <c r="C76" s="511"/>
      <c r="D76" s="248">
        <f>+'Deb. ev kreditor'!D59-'Deb. ev kreditor'!D54</f>
        <v>286.39699999999999</v>
      </c>
      <c r="E76" s="362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10" t="s">
        <v>86</v>
      </c>
      <c r="C77" s="511"/>
      <c r="D77" s="247"/>
      <c r="E77" s="363"/>
      <c r="F77" s="113" t="s">
        <v>216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14" t="s">
        <v>60</v>
      </c>
      <c r="C78" s="515"/>
      <c r="D78" s="256">
        <f>D79+D87</f>
        <v>0</v>
      </c>
      <c r="E78" s="361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510" t="s">
        <v>91</v>
      </c>
      <c r="C79" s="511"/>
      <c r="D79" s="248">
        <f>SUM(D80:D86)</f>
        <v>0</v>
      </c>
      <c r="E79" s="362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10" t="s">
        <v>87</v>
      </c>
      <c r="C80" s="511"/>
      <c r="D80" s="247"/>
      <c r="E80" s="363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10" t="s">
        <v>88</v>
      </c>
      <c r="C81" s="511"/>
      <c r="D81" s="247"/>
      <c r="E81" s="363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10" t="s">
        <v>89</v>
      </c>
      <c r="C82" s="511"/>
      <c r="D82" s="247"/>
      <c r="E82" s="363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10" t="s">
        <v>203</v>
      </c>
      <c r="C83" s="511"/>
      <c r="D83" s="247"/>
      <c r="E83" s="363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10" t="s">
        <v>65</v>
      </c>
      <c r="C84" s="511"/>
      <c r="D84" s="247"/>
      <c r="E84" s="363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10" t="s">
        <v>66</v>
      </c>
      <c r="C85" s="511"/>
      <c r="D85" s="247"/>
      <c r="E85" s="363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12"/>
      <c r="C86" s="513"/>
      <c r="D86" s="247"/>
      <c r="E86" s="363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10" t="s">
        <v>92</v>
      </c>
      <c r="C87" s="511"/>
      <c r="D87" s="248">
        <f>SUM(D88:D90)</f>
        <v>0</v>
      </c>
      <c r="E87" s="362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0" t="s">
        <v>62</v>
      </c>
      <c r="C88" s="511"/>
      <c r="D88" s="247"/>
      <c r="E88" s="363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0" t="s">
        <v>61</v>
      </c>
      <c r="C89" s="511"/>
      <c r="D89" s="247"/>
      <c r="E89" s="363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0" t="s">
        <v>50</v>
      </c>
      <c r="C90" s="511"/>
      <c r="D90" s="247"/>
      <c r="E90" s="363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06" t="s">
        <v>132</v>
      </c>
      <c r="C91" s="507"/>
      <c r="D91" s="256">
        <f>SUM(D92:D93)</f>
        <v>0</v>
      </c>
      <c r="E91" s="361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0" t="s">
        <v>218</v>
      </c>
      <c r="C92" s="511"/>
      <c r="D92" s="247"/>
      <c r="E92" s="363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12"/>
      <c r="C93" s="513"/>
      <c r="D93" s="247"/>
      <c r="E93" s="363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6" t="s">
        <v>39</v>
      </c>
      <c r="C94" s="507"/>
      <c r="D94" s="256">
        <f>D19+D20-D33</f>
        <v>368.75400000000081</v>
      </c>
      <c r="E94" s="482" t="s">
        <v>232</v>
      </c>
      <c r="F94" s="503"/>
      <c r="G94" s="504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Գ․Ասլանյան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6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 xml:space="preserve">Ա․Հարությունյան </v>
      </c>
      <c r="E98" s="367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6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81" t="str">
        <f>+'Ekamut-caxs'!A84</f>
        <v>ԵՐԵՎԱՆԻ ՔԱՂԱՔԱՊԵՏ՝</v>
      </c>
      <c r="C101" s="237"/>
      <c r="D101" s="367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65" zoomScaleSheetLayoutView="100" workbookViewId="0">
      <selection activeCell="B18" sqref="B18:C18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8" t="s">
        <v>55</v>
      </c>
      <c r="B1" s="518"/>
      <c r="C1" s="518"/>
      <c r="D1" s="518"/>
      <c r="E1" s="518"/>
      <c r="F1" s="518"/>
    </row>
    <row r="2" spans="1:18" s="22" customFormat="1" ht="25.5" customHeight="1">
      <c r="A2" s="493" t="str">
        <f>+'Ekamut-caxs'!A14:D14</f>
        <v xml:space="preserve">«Երևանի Ավանի մանկապատանեկան համալիր մարզադպրոց» ՀՈԱԿ-ի </v>
      </c>
      <c r="B2" s="493"/>
      <c r="C2" s="493"/>
      <c r="D2" s="493"/>
      <c r="E2" s="493"/>
      <c r="F2" s="49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1" t="s">
        <v>253</v>
      </c>
      <c r="B3" s="521"/>
      <c r="C3" s="521"/>
      <c r="D3" s="521"/>
      <c r="E3" s="521"/>
      <c r="F3" s="521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49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45218.5</v>
      </c>
      <c r="D6" s="273">
        <f>SUM(D7:D17,D20:D22)</f>
        <v>45929.151000000005</v>
      </c>
      <c r="E6" s="273">
        <f t="shared" ref="E6:E65" si="0">D6-C6</f>
        <v>710.6510000000053</v>
      </c>
      <c r="F6" s="35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44013.5</v>
      </c>
      <c r="D7" s="262">
        <f>+'Ekamut-caxs'!D18</f>
        <v>44013.5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4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5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9.5" customHeight="1">
      <c r="A10" s="61">
        <v>2</v>
      </c>
      <c r="B10" s="464" t="str">
        <f>+'Ekamut-caxs'!B21</f>
        <v>Սուբսիդիա ջրամատակարարման գծով</v>
      </c>
      <c r="C10" s="261">
        <v>0</v>
      </c>
      <c r="D10" s="262">
        <f>+'Ekamut-caxs'!D21</f>
        <v>2.2999999999999998</v>
      </c>
      <c r="E10" s="262">
        <f t="shared" si="1"/>
        <v>2.2999999999999998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3</v>
      </c>
      <c r="B16" s="246" t="s">
        <v>72</v>
      </c>
      <c r="C16" s="263">
        <v>0</v>
      </c>
      <c r="D16" s="262">
        <f>+'Ekamut-caxs'!D26</f>
        <v>416</v>
      </c>
      <c r="E16" s="262">
        <f t="shared" si="0"/>
        <v>416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4</v>
      </c>
      <c r="B17" s="264" t="s">
        <v>123</v>
      </c>
      <c r="C17" s="265">
        <f>SUM(C18:C19)</f>
        <v>1201</v>
      </c>
      <c r="D17" s="265">
        <f>SUM(D18:D19)</f>
        <v>1143.9000000000001</v>
      </c>
      <c r="E17" s="262">
        <f t="shared" si="0"/>
        <v>-57.099999999999909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4.0999999999999996</v>
      </c>
      <c r="B18" s="32" t="s">
        <v>73</v>
      </c>
      <c r="C18" s="229">
        <v>1201</v>
      </c>
      <c r="D18" s="230">
        <f>+'Ekamut-caxs'!D28</f>
        <v>1143.9000000000001</v>
      </c>
      <c r="E18" s="230">
        <f t="shared" si="0"/>
        <v>-57.099999999999909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customHeight="1">
      <c r="A20" s="61">
        <v>5</v>
      </c>
      <c r="B20" s="251" t="s">
        <v>10</v>
      </c>
      <c r="C20" s="263">
        <v>4</v>
      </c>
      <c r="D20" s="262">
        <f>+'Ekamut-caxs'!D30</f>
        <v>8.4510000000000005</v>
      </c>
      <c r="E20" s="262">
        <f t="shared" si="0"/>
        <v>4.4510000000000005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35.25" customHeight="1">
      <c r="A21" s="62">
        <v>6</v>
      </c>
      <c r="B21" s="484" t="s">
        <v>271</v>
      </c>
      <c r="C21" s="263">
        <v>0</v>
      </c>
      <c r="D21" s="261">
        <f>+'Ekamut-caxs'!D31</f>
        <v>345</v>
      </c>
      <c r="E21" s="261">
        <f>D21-C21</f>
        <v>345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7</v>
      </c>
      <c r="B22" s="252" t="s">
        <v>273</v>
      </c>
      <c r="C22" s="263">
        <v>0</v>
      </c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45218.5</v>
      </c>
      <c r="D23" s="274">
        <f>SUM(D24,D28:D33,D37:D61,D63:D64)</f>
        <v>45929.200000000004</v>
      </c>
      <c r="E23" s="273">
        <f t="shared" si="0"/>
        <v>710.70000000000437</v>
      </c>
      <c r="F23" s="353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41400.400000000001</v>
      </c>
      <c r="D24" s="265">
        <f>+'Ekamut-caxs'!D36</f>
        <v>41683.599999999999</v>
      </c>
      <c r="E24" s="262">
        <f t="shared" si="0"/>
        <v>283.19999999999709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9">
        <v>0</v>
      </c>
      <c r="D26" s="266">
        <f>+'Ekamut-caxs'!D38</f>
        <v>1057.0999999999999</v>
      </c>
      <c r="E26" s="230">
        <f>D26-C26</f>
        <v>1057.0999999999999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633.6</v>
      </c>
      <c r="D28" s="265">
        <f>+'Ekamut-caxs'!D40</f>
        <v>653.5</v>
      </c>
      <c r="E28" s="262">
        <f t="shared" si="0"/>
        <v>19.899999999999977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727.1</v>
      </c>
      <c r="D29" s="265">
        <f>+'Ekamut-caxs'!D41</f>
        <v>751</v>
      </c>
      <c r="E29" s="262">
        <f t="shared" si="0"/>
        <v>23.899999999999977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123.5</v>
      </c>
      <c r="D30" s="265">
        <f>+'Ekamut-caxs'!D42</f>
        <v>59.8</v>
      </c>
      <c r="E30" s="262">
        <f t="shared" si="0"/>
        <v>-63.7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9" t="s">
        <v>17</v>
      </c>
      <c r="C31" s="263">
        <v>38.4</v>
      </c>
      <c r="D31" s="265">
        <f>+'Ekamut-caxs'!D43</f>
        <v>38.4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9" t="s">
        <v>19</v>
      </c>
      <c r="C33" s="265">
        <f>SUM(C34:C36)</f>
        <v>202.2</v>
      </c>
      <c r="D33" s="265">
        <f>SUM(D34:D36)</f>
        <v>194.2</v>
      </c>
      <c r="E33" s="262">
        <f t="shared" si="0"/>
        <v>-8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9">
        <v>115.2</v>
      </c>
      <c r="D34" s="266">
        <f>+'Ekamut-caxs'!D46</f>
        <v>115.2</v>
      </c>
      <c r="E34" s="230">
        <f t="shared" si="0"/>
        <v>0</v>
      </c>
      <c r="F34" s="231"/>
    </row>
    <row r="35" spans="1:18" ht="21" customHeight="1">
      <c r="A35" s="27">
        <v>6.2</v>
      </c>
      <c r="B35" s="32" t="s">
        <v>21</v>
      </c>
      <c r="C35" s="229">
        <v>15</v>
      </c>
      <c r="D35" s="266">
        <f>+'Ekamut-caxs'!D47</f>
        <v>7</v>
      </c>
      <c r="E35" s="230">
        <f t="shared" si="0"/>
        <v>-8</v>
      </c>
      <c r="F35" s="231"/>
    </row>
    <row r="36" spans="1:18" ht="21" customHeight="1">
      <c r="A36" s="27">
        <v>6.3</v>
      </c>
      <c r="B36" s="32" t="s">
        <v>22</v>
      </c>
      <c r="C36" s="229">
        <v>72</v>
      </c>
      <c r="D36" s="266">
        <f>+'Ekamut-caxs'!D48</f>
        <v>72</v>
      </c>
      <c r="E36" s="230">
        <f t="shared" si="0"/>
        <v>0</v>
      </c>
      <c r="F36" s="231"/>
    </row>
    <row r="37" spans="1:18" s="58" customFormat="1" ht="21" hidden="1" customHeight="1">
      <c r="A37" s="61">
        <v>8</v>
      </c>
      <c r="B37" s="249" t="s">
        <v>23</v>
      </c>
      <c r="C37" s="263"/>
      <c r="D37" s="265">
        <f>+'Ekamut-caxs'!D49</f>
        <v>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9" t="s">
        <v>30</v>
      </c>
      <c r="C38" s="263">
        <v>300</v>
      </c>
      <c r="D38" s="265">
        <f>+'Ekamut-caxs'!D50</f>
        <v>300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9" t="s">
        <v>24</v>
      </c>
      <c r="C39" s="263">
        <v>180</v>
      </c>
      <c r="D39" s="265">
        <f>+'Ekamut-caxs'!D51</f>
        <v>180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9</v>
      </c>
      <c r="B40" s="254" t="s">
        <v>75</v>
      </c>
      <c r="C40" s="263">
        <v>40.299999999999997</v>
      </c>
      <c r="D40" s="265">
        <f>+'Ekamut-caxs'!D52</f>
        <v>40.299999999999997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49" t="s">
        <v>120</v>
      </c>
      <c r="C42" s="263">
        <v>70</v>
      </c>
      <c r="D42" s="265">
        <f>+'Ekamut-caxs'!D54</f>
        <v>70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9" t="s">
        <v>25</v>
      </c>
      <c r="C44" s="261"/>
      <c r="D44" s="265">
        <f>+'Ekamut-caxs'!D56</f>
        <v>0</v>
      </c>
      <c r="E44" s="262">
        <f t="shared" si="0"/>
        <v>0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11</v>
      </c>
      <c r="B45" s="249" t="s">
        <v>26</v>
      </c>
      <c r="C45" s="261">
        <v>48</v>
      </c>
      <c r="D45" s="265">
        <f>+'Ekamut-caxs'!D57</f>
        <v>18</v>
      </c>
      <c r="E45" s="262">
        <f>D45-C45</f>
        <v>-30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12</v>
      </c>
      <c r="B49" s="264" t="s">
        <v>76</v>
      </c>
      <c r="C49" s="263">
        <v>20</v>
      </c>
      <c r="D49" s="265">
        <f>+'Ekamut-caxs'!D61</f>
        <v>33</v>
      </c>
      <c r="E49" s="262">
        <f t="shared" si="0"/>
        <v>13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13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14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customHeight="1">
      <c r="A54" s="61">
        <v>15</v>
      </c>
      <c r="B54" s="249" t="s">
        <v>64</v>
      </c>
      <c r="C54" s="261">
        <v>36</v>
      </c>
      <c r="D54" s="265">
        <f>+'Ekamut-caxs'!D66</f>
        <v>36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202</v>
      </c>
      <c r="C56" s="261">
        <v>0</v>
      </c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customHeight="1">
      <c r="A57" s="61">
        <v>16</v>
      </c>
      <c r="B57" s="249" t="s">
        <v>78</v>
      </c>
      <c r="C57" s="261">
        <v>0</v>
      </c>
      <c r="D57" s="265">
        <f>+'Ekamut-caxs'!D69</f>
        <v>41</v>
      </c>
      <c r="E57" s="262">
        <f t="shared" si="2"/>
        <v>41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30" customHeight="1">
      <c r="A58" s="61">
        <v>17</v>
      </c>
      <c r="B58" s="249" t="str">
        <f>+'Ekamut-caxs'!B70:C70</f>
        <v>Գործուղման գծով</v>
      </c>
      <c r="C58" s="261">
        <v>0</v>
      </c>
      <c r="D58" s="265">
        <f>+'Ekamut-caxs'!D70</f>
        <v>416</v>
      </c>
      <c r="E58" s="262">
        <f t="shared" si="2"/>
        <v>416</v>
      </c>
      <c r="F58" s="263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18</v>
      </c>
      <c r="B61" s="350" t="s">
        <v>27</v>
      </c>
      <c r="C61" s="261">
        <v>1201</v>
      </c>
      <c r="D61" s="265">
        <f>+'Ekamut-caxs'!D73</f>
        <v>1143.9000000000001</v>
      </c>
      <c r="E61" s="262">
        <f t="shared" si="2"/>
        <v>-57.099999999999909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18.100000000000001</v>
      </c>
      <c r="B62" s="30" t="s">
        <v>79</v>
      </c>
      <c r="C62" s="231">
        <v>1201</v>
      </c>
      <c r="D62" s="266">
        <f>+'Ekamut-caxs'!D74</f>
        <v>1143.9000000000001</v>
      </c>
      <c r="E62" s="230">
        <f t="shared" si="2"/>
        <v>-57.099999999999909</v>
      </c>
      <c r="F62" s="231"/>
      <c r="G62" s="159"/>
    </row>
    <row r="63" spans="1:18" s="58" customFormat="1" ht="21" customHeight="1">
      <c r="A63" s="61">
        <v>19</v>
      </c>
      <c r="B63" s="264" t="s">
        <v>80</v>
      </c>
      <c r="C63" s="261">
        <v>100</v>
      </c>
      <c r="D63" s="265">
        <f>+'Ekamut-caxs'!D75</f>
        <v>172.5</v>
      </c>
      <c r="E63" s="262">
        <f t="shared" si="2"/>
        <v>72.5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9" t="s">
        <v>68</v>
      </c>
      <c r="C64" s="261"/>
      <c r="D64" s="265">
        <f>+'Ekamut-caxs'!D76</f>
        <v>0</v>
      </c>
      <c r="E64" s="262">
        <f t="shared" si="2"/>
        <v>0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-4.8999999999068677E-2</v>
      </c>
      <c r="E65" s="273">
        <f t="shared" si="0"/>
        <v>-4.8999999999068677E-2</v>
      </c>
      <c r="F65" s="35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20" t="str">
        <f>+'Ekamut-caxs'!C79</f>
        <v>Գ․Ասլանյան</v>
      </c>
      <c r="E67" s="520"/>
      <c r="F67" s="123"/>
    </row>
    <row r="68" spans="1:18" ht="9.75" customHeight="1">
      <c r="B68" s="38"/>
      <c r="D68" s="519" t="s">
        <v>5</v>
      </c>
      <c r="E68" s="519"/>
      <c r="F68" s="348"/>
    </row>
    <row r="69" spans="1:18" ht="24.75" customHeight="1">
      <c r="B69" s="37" t="s">
        <v>6</v>
      </c>
      <c r="C69" s="24"/>
      <c r="D69" s="520" t="str">
        <f>+'Ekamut-caxs'!C81</f>
        <v xml:space="preserve">Ա․Հարությունյան </v>
      </c>
      <c r="E69" s="520"/>
      <c r="F69" s="123"/>
    </row>
    <row r="70" spans="1:18" ht="11.25" customHeight="1">
      <c r="D70" s="519" t="s">
        <v>5</v>
      </c>
      <c r="E70" s="519"/>
      <c r="F70" s="348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cLdwORw1s32rSlxGIU+IYFC2P66LiXA/IlWepwDjV3nZPLvP9jMRGD1OvhPKlOyTxeNBcXSio0H95a/l/1sv4A==" saltValue="xOseHekdXbZhC7+YqFMz0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0" zoomScaleSheetLayoutView="100" workbookViewId="0">
      <selection activeCell="B18" sqref="B18:C18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8" t="s">
        <v>82</v>
      </c>
      <c r="B1" s="518"/>
      <c r="C1" s="518"/>
      <c r="D1" s="518"/>
      <c r="E1" s="518"/>
      <c r="F1" s="518"/>
    </row>
    <row r="2" spans="1:20" s="22" customFormat="1" ht="20.25">
      <c r="A2" s="493" t="str">
        <f>+'Ekamut-caxs'!A14:D14</f>
        <v xml:space="preserve">«Երևանի Ավանի մանկապատանեկան համալիր մարզադպրոց» ՀՈԱԿ-ի </v>
      </c>
      <c r="B2" s="493"/>
      <c r="C2" s="493"/>
      <c r="D2" s="493"/>
      <c r="E2" s="493"/>
      <c r="F2" s="49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1" t="s">
        <v>256</v>
      </c>
      <c r="B3" s="521"/>
      <c r="C3" s="521"/>
      <c r="D3" s="521"/>
      <c r="E3" s="521"/>
      <c r="F3" s="521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49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475.6</v>
      </c>
      <c r="D6" s="232">
        <f>+C6</f>
        <v>475.6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44017.5</v>
      </c>
      <c r="D7" s="256">
        <f>SUM(D8:D20)</f>
        <v>44962.550999999999</v>
      </c>
      <c r="E7" s="256">
        <f>D7-C7</f>
        <v>945.05099999999948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44013.5</v>
      </c>
      <c r="D8" s="248">
        <f>+'Dramakan hosqer'!D21</f>
        <v>44013.5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4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5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2</v>
      </c>
      <c r="B16" s="246" t="s">
        <v>72</v>
      </c>
      <c r="C16" s="247">
        <v>0</v>
      </c>
      <c r="D16" s="248">
        <f>+'Dramakan hosqer'!D28</f>
        <v>416</v>
      </c>
      <c r="E16" s="248">
        <f t="shared" si="0"/>
        <v>416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3</v>
      </c>
      <c r="B17" s="246" t="s">
        <v>33</v>
      </c>
      <c r="C17" s="247">
        <v>0</v>
      </c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3</v>
      </c>
      <c r="B18" s="246" t="s">
        <v>10</v>
      </c>
      <c r="C18" s="247">
        <v>4</v>
      </c>
      <c r="D18" s="248">
        <f>+'Dramakan hosqer'!D30</f>
        <v>8.4510000000000005</v>
      </c>
      <c r="E18" s="248">
        <f>D18-C18</f>
        <v>4.4510000000000005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42" customHeight="1">
      <c r="A19" s="61">
        <v>4</v>
      </c>
      <c r="B19" s="484" t="s">
        <v>271</v>
      </c>
      <c r="C19" s="247">
        <v>0</v>
      </c>
      <c r="D19" s="247">
        <f>+'Dramakan hosqer'!D31</f>
        <v>524.6</v>
      </c>
      <c r="E19" s="247">
        <f>D19-C19</f>
        <v>524.6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6</v>
      </c>
      <c r="B20" s="252" t="s">
        <v>273</v>
      </c>
      <c r="C20" s="247">
        <v>0</v>
      </c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44303.759999999995</v>
      </c>
      <c r="D21" s="256">
        <f>+D22+D66+D79</f>
        <v>45069.396999999997</v>
      </c>
      <c r="E21" s="256">
        <f t="shared" si="0"/>
        <v>765.63700000000244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44303.759999999995</v>
      </c>
      <c r="D22" s="256">
        <f>SUM(D23,D27:D32,D36:D60,D64:D65)</f>
        <v>45069.396999999997</v>
      </c>
      <c r="E22" s="256">
        <f t="shared" si="0"/>
        <v>765.63700000000244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41400.1</v>
      </c>
      <c r="D23" s="248">
        <f>+'Dramakan hosqer'!D35</f>
        <v>41683.599999999999</v>
      </c>
      <c r="E23" s="248">
        <f t="shared" si="0"/>
        <v>283.5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customHeight="1">
      <c r="A25" s="27">
        <v>1.1000000000000001</v>
      </c>
      <c r="B25" s="32" t="s">
        <v>13</v>
      </c>
      <c r="C25" s="233">
        <v>0</v>
      </c>
      <c r="D25" s="260">
        <f>+'Dramakan hosqer'!D37</f>
        <v>1057.0999999999999</v>
      </c>
      <c r="E25" s="260">
        <f t="shared" si="0"/>
        <v>1057.0999999999999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633.63</v>
      </c>
      <c r="D27" s="248">
        <f>+'Dramakan hosqer'!D39</f>
        <v>653.5</v>
      </c>
      <c r="E27" s="248">
        <f t="shared" si="0"/>
        <v>19.870000000000005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727.13</v>
      </c>
      <c r="D28" s="248">
        <f>+'Dramakan hosqer'!D40</f>
        <v>751</v>
      </c>
      <c r="E28" s="248">
        <f t="shared" si="0"/>
        <v>23.870000000000005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123.53</v>
      </c>
      <c r="D29" s="248">
        <f>+'Dramakan hosqer'!D41</f>
        <v>57.5</v>
      </c>
      <c r="E29" s="248">
        <f t="shared" si="0"/>
        <v>-66.03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9" t="s">
        <v>17</v>
      </c>
      <c r="C30" s="247">
        <v>38.4</v>
      </c>
      <c r="D30" s="248">
        <f>+'Dramakan hosqer'!D42</f>
        <v>38.4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9" t="s">
        <v>19</v>
      </c>
      <c r="C32" s="248">
        <f>SUM(C33:C35)</f>
        <v>202.2</v>
      </c>
      <c r="D32" s="248">
        <f>SUM(D33:D35)</f>
        <v>194.2</v>
      </c>
      <c r="E32" s="248">
        <f t="shared" si="0"/>
        <v>-8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3">
        <v>115.2</v>
      </c>
      <c r="D33" s="260">
        <f>+'Dramakan hosqer'!D45</f>
        <v>115.2</v>
      </c>
      <c r="E33" s="260">
        <f t="shared" si="0"/>
        <v>0</v>
      </c>
      <c r="F33" s="233"/>
    </row>
    <row r="34" spans="1:20" s="34" customFormat="1" ht="18" customHeight="1">
      <c r="A34" s="27">
        <v>6.2</v>
      </c>
      <c r="B34" s="32" t="s">
        <v>21</v>
      </c>
      <c r="C34" s="233">
        <v>15</v>
      </c>
      <c r="D34" s="260">
        <f>+'Dramakan hosqer'!D46</f>
        <v>7</v>
      </c>
      <c r="E34" s="260">
        <f t="shared" si="0"/>
        <v>-8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6.3</v>
      </c>
      <c r="B35" s="32" t="s">
        <v>22</v>
      </c>
      <c r="C35" s="233">
        <v>72</v>
      </c>
      <c r="D35" s="260">
        <f>+'Dramakan hosqer'!D47</f>
        <v>72</v>
      </c>
      <c r="E35" s="260">
        <f t="shared" si="0"/>
        <v>0</v>
      </c>
      <c r="F35" s="233"/>
      <c r="I35" s="137"/>
    </row>
    <row r="36" spans="1:20" s="58" customFormat="1" ht="18" hidden="1" customHeight="1">
      <c r="A36" s="61">
        <v>8</v>
      </c>
      <c r="B36" s="249" t="s">
        <v>23</v>
      </c>
      <c r="C36" s="247"/>
      <c r="D36" s="248">
        <f>+'Dramakan hosqer'!D48</f>
        <v>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9" t="s">
        <v>30</v>
      </c>
      <c r="C37" s="247">
        <v>300</v>
      </c>
      <c r="D37" s="248">
        <f>+'Dramakan hosqer'!D49</f>
        <v>300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9" t="s">
        <v>24</v>
      </c>
      <c r="C38" s="247">
        <v>180</v>
      </c>
      <c r="D38" s="248">
        <f>+'Dramakan hosqer'!D50</f>
        <v>180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9</v>
      </c>
      <c r="B39" s="254" t="s">
        <v>75</v>
      </c>
      <c r="C39" s="247">
        <v>40.299999999999997</v>
      </c>
      <c r="D39" s="248">
        <f>+'Dramakan hosqer'!D51</f>
        <v>40.299999999999997</v>
      </c>
      <c r="E39" s="248">
        <f t="shared" si="0"/>
        <v>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49" t="s">
        <v>120</v>
      </c>
      <c r="C41" s="247">
        <v>70</v>
      </c>
      <c r="D41" s="248">
        <f>+'Dramakan hosqer'!D53</f>
        <v>70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9" t="s">
        <v>25</v>
      </c>
      <c r="C43" s="247"/>
      <c r="D43" s="248">
        <f>+'Dramakan hosqer'!D55</f>
        <v>0</v>
      </c>
      <c r="E43" s="248">
        <f t="shared" si="0"/>
        <v>0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11</v>
      </c>
      <c r="B44" s="249" t="s">
        <v>26</v>
      </c>
      <c r="C44" s="247">
        <v>48.04</v>
      </c>
      <c r="D44" s="248">
        <f>+'Dramakan hosqer'!D56</f>
        <v>18</v>
      </c>
      <c r="E44" s="248">
        <f t="shared" si="0"/>
        <v>-30.04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12</v>
      </c>
      <c r="B48" s="264" t="s">
        <v>76</v>
      </c>
      <c r="C48" s="247">
        <v>20</v>
      </c>
      <c r="D48" s="248">
        <f>+'Dramakan hosqer'!D60</f>
        <v>33</v>
      </c>
      <c r="E48" s="248">
        <f t="shared" si="0"/>
        <v>13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13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14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15</v>
      </c>
      <c r="B53" s="249" t="s">
        <v>64</v>
      </c>
      <c r="C53" s="247">
        <v>36</v>
      </c>
      <c r="D53" s="248">
        <f>+'Dramakan hosqer'!D65</f>
        <v>36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202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16</v>
      </c>
      <c r="B56" s="249" t="s">
        <v>78</v>
      </c>
      <c r="C56" s="247">
        <v>0</v>
      </c>
      <c r="D56" s="248">
        <f>+'Dramakan hosqer'!D68</f>
        <v>41</v>
      </c>
      <c r="E56" s="248">
        <f t="shared" si="0"/>
        <v>41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17</v>
      </c>
      <c r="B57" s="249" t="str">
        <f>+'Dramakan hosqer'!B69:C69</f>
        <v>Գործուղման գծով</v>
      </c>
      <c r="C57" s="247">
        <v>0</v>
      </c>
      <c r="D57" s="248">
        <f>+'Dramakan hosqer'!D69</f>
        <v>416</v>
      </c>
      <c r="E57" s="248">
        <f t="shared" si="0"/>
        <v>416</v>
      </c>
      <c r="F57" s="247" t="s">
        <v>275</v>
      </c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customHeight="1">
      <c r="A60" s="61">
        <v>18</v>
      </c>
      <c r="B60" s="255" t="s">
        <v>35</v>
      </c>
      <c r="C60" s="248">
        <f>SUM(C61:C63)</f>
        <v>100</v>
      </c>
      <c r="D60" s="248">
        <f>SUM(D61:D63)</f>
        <v>172.5</v>
      </c>
      <c r="E60" s="247">
        <f>D60-C60</f>
        <v>72.5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customHeight="1">
      <c r="A63" s="14">
        <v>18.100000000000001</v>
      </c>
      <c r="B63" s="166" t="s">
        <v>85</v>
      </c>
      <c r="C63" s="233">
        <v>100</v>
      </c>
      <c r="D63" s="260">
        <f>+'Dramakan hosqer'!D75</f>
        <v>172.5</v>
      </c>
      <c r="E63" s="260">
        <f t="shared" si="0"/>
        <v>72.5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19</v>
      </c>
      <c r="B64" s="255" t="s">
        <v>37</v>
      </c>
      <c r="C64" s="247">
        <v>286.43</v>
      </c>
      <c r="D64" s="248">
        <f>+'Dramakan hosqer'!D76</f>
        <v>286.39699999999999</v>
      </c>
      <c r="E64" s="248">
        <f t="shared" si="0"/>
        <v>-3.3000000000015461E-2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60</v>
      </c>
      <c r="C66" s="256">
        <f>+C67+C75</f>
        <v>0</v>
      </c>
      <c r="D66" s="256">
        <f>+D67+D75</f>
        <v>0</v>
      </c>
      <c r="E66" s="256">
        <f t="shared" si="0"/>
        <v>0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7" t="s">
        <v>91</v>
      </c>
      <c r="C67" s="248">
        <f>SUM(C68:C74)</f>
        <v>0</v>
      </c>
      <c r="D67" s="248">
        <f>SUM(D68:D74)</f>
        <v>0</v>
      </c>
      <c r="E67" s="248">
        <f t="shared" si="0"/>
        <v>0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87</v>
      </c>
      <c r="C68" s="247"/>
      <c r="D68" s="248">
        <f>+'Dramakan hosqer'!D80</f>
        <v>0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88</v>
      </c>
      <c r="C69" s="247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89</v>
      </c>
      <c r="C70" s="247"/>
      <c r="D70" s="248">
        <f>+'Dramakan hosqer'!D82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0</v>
      </c>
      <c r="E79" s="256">
        <f t="shared" si="2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247"/>
      <c r="D80" s="247">
        <f>+'Dramakan hosqer'!D92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>
        <f>+'Dramakan hosqer'!B93</f>
        <v>0</v>
      </c>
      <c r="C81" s="247"/>
      <c r="D81" s="247">
        <f>+'Dramakan hosqer'!D93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189.34000000000378</v>
      </c>
      <c r="D82" s="256">
        <f>D6+D7-D21</f>
        <v>368.75400000000081</v>
      </c>
      <c r="E82" s="256">
        <f t="shared" si="2"/>
        <v>179.41399999999703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3" t="str">
        <f>+'Ekamut-caxs'!C79</f>
        <v>Գ․Ասլանյան</v>
      </c>
      <c r="E84" s="520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2" t="s">
        <v>96</v>
      </c>
      <c r="E85" s="522"/>
      <c r="F85" s="351"/>
    </row>
    <row r="86" spans="1:20" s="19" customFormat="1" ht="22.5" customHeight="1">
      <c r="A86" s="20"/>
      <c r="B86" s="39" t="s">
        <v>6</v>
      </c>
      <c r="C86" s="20"/>
      <c r="D86" s="520" t="str">
        <f>+'Ekamut-caxs'!C81</f>
        <v xml:space="preserve">Ա․Հարությունյան </v>
      </c>
      <c r="E86" s="520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2" t="s">
        <v>96</v>
      </c>
      <c r="E87" s="522"/>
      <c r="F87" s="351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4dhAFjsaMrm1PJaLnqS61gaQv3CZF2hePKCGwBNuib7Zp+XfW8Yw0J2u64mGKYxTFnSgS2rY9xkBkHmt9XrhUA==" saltValue="4o2JvQLsU0ELYCR2RdUyJ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1" workbookViewId="0">
      <selection activeCell="B18" sqref="B18:C18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24" t="s">
        <v>69</v>
      </c>
      <c r="B1" s="524"/>
      <c r="C1" s="524"/>
      <c r="D1" s="524"/>
      <c r="E1" s="524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5" t="str">
        <f>+'Ekamut-caxs'!A14:D14</f>
        <v xml:space="preserve">«Երևանի Ավանի մանկապատանեկան համալիր մարզադպրոց» ՀՈԱԿ-ի </v>
      </c>
      <c r="B2" s="526"/>
      <c r="C2" s="526"/>
      <c r="D2" s="526"/>
      <c r="E2" s="52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7" t="s">
        <v>136</v>
      </c>
      <c r="B3" s="527"/>
      <c r="C3" s="527"/>
      <c r="D3" s="527"/>
      <c r="E3" s="52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8" t="s">
        <v>257</v>
      </c>
      <c r="B4" s="528"/>
      <c r="C4" s="528"/>
      <c r="D4" s="528"/>
      <c r="E4" s="528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9" t="s">
        <v>141</v>
      </c>
      <c r="B7" s="530"/>
      <c r="C7" s="530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0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hidden="1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hidden="1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hidden="1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hidden="1" customHeight="1">
      <c r="A13" s="194">
        <v>1.5</v>
      </c>
      <c r="B13" s="196"/>
      <c r="C13" s="194" t="s">
        <v>151</v>
      </c>
      <c r="D13" s="31"/>
      <c r="E13" s="31"/>
    </row>
    <row r="14" spans="1:22" ht="18" hidden="1" customHeight="1">
      <c r="A14" s="194">
        <v>1.6</v>
      </c>
      <c r="B14" s="195" t="s">
        <v>210</v>
      </c>
      <c r="C14" s="194" t="s">
        <v>152</v>
      </c>
      <c r="D14" s="31"/>
      <c r="E14" s="31"/>
    </row>
    <row r="15" spans="1:22" ht="33.75" hidden="1" customHeight="1">
      <c r="A15" s="194">
        <v>1.7</v>
      </c>
      <c r="B15" s="196"/>
      <c r="C15" s="194" t="s">
        <v>175</v>
      </c>
      <c r="D15" s="31"/>
      <c r="E15" s="31"/>
    </row>
    <row r="16" spans="1:22" ht="22.5" hidden="1" customHeight="1">
      <c r="A16" s="194">
        <v>1.8</v>
      </c>
      <c r="B16" s="196"/>
      <c r="C16" s="198" t="s">
        <v>174</v>
      </c>
      <c r="D16" s="31"/>
      <c r="E16" s="31"/>
    </row>
    <row r="17" spans="1:22" ht="18" hidden="1" customHeight="1">
      <c r="A17" s="194">
        <v>1.9</v>
      </c>
      <c r="B17" s="196"/>
      <c r="C17" s="198"/>
      <c r="D17" s="31"/>
      <c r="E17" s="31"/>
    </row>
    <row r="18" spans="1:22" ht="18" hidden="1" customHeight="1">
      <c r="A18" s="199">
        <v>2</v>
      </c>
      <c r="B18" s="196"/>
      <c r="C18" s="198"/>
      <c r="D18" s="31"/>
      <c r="E18" s="31"/>
    </row>
    <row r="19" spans="1:22" ht="18" hidden="1" customHeight="1">
      <c r="A19" s="194">
        <v>2.1</v>
      </c>
      <c r="B19" s="196"/>
      <c r="C19" s="198"/>
      <c r="D19" s="31"/>
      <c r="E19" s="31"/>
    </row>
    <row r="20" spans="1:22" ht="18" hidden="1" customHeight="1">
      <c r="A20" s="194">
        <v>2.2000000000000002</v>
      </c>
      <c r="B20" s="196"/>
      <c r="C20" s="198"/>
      <c r="D20" s="31"/>
      <c r="E20" s="31"/>
    </row>
    <row r="21" spans="1:22" ht="18" hidden="1" customHeight="1">
      <c r="A21" s="194">
        <v>2.2999999999999998</v>
      </c>
      <c r="B21" s="196"/>
      <c r="C21" s="198"/>
      <c r="D21" s="31"/>
      <c r="E21" s="31"/>
    </row>
    <row r="22" spans="1:22" ht="27.75" hidden="1" customHeight="1">
      <c r="A22" s="194">
        <v>2.4</v>
      </c>
      <c r="B22" s="196"/>
      <c r="C22" s="198"/>
      <c r="D22" s="31"/>
      <c r="E22" s="31"/>
    </row>
    <row r="23" spans="1:22" ht="27.75" hidden="1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hidden="1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hidden="1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hidden="1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hidden="1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hidden="1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hidden="1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hidden="1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4">
        <v>2.1</v>
      </c>
      <c r="B31" s="196"/>
      <c r="C31" s="194" t="s">
        <v>162</v>
      </c>
      <c r="D31" s="31"/>
      <c r="E31" s="31"/>
    </row>
    <row r="32" spans="1:22" ht="21" hidden="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hidden="1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29" t="s">
        <v>166</v>
      </c>
      <c r="B35" s="530"/>
      <c r="C35" s="530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148.44</v>
      </c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112.44199999999999</v>
      </c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>
        <v>6.6150000000000002</v>
      </c>
      <c r="E38" s="31"/>
    </row>
    <row r="39" spans="1:22" ht="21" customHeight="1">
      <c r="A39" s="194">
        <v>1.4</v>
      </c>
      <c r="B39" s="196" t="s">
        <v>149</v>
      </c>
      <c r="C39" s="197" t="s">
        <v>150</v>
      </c>
      <c r="D39" s="31">
        <v>3.2</v>
      </c>
      <c r="E39" s="31"/>
    </row>
    <row r="40" spans="1:22" ht="21" hidden="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1.5</v>
      </c>
      <c r="B41" s="195" t="s">
        <v>210</v>
      </c>
      <c r="C41" s="194" t="s">
        <v>152</v>
      </c>
      <c r="D41" s="31">
        <v>9.6999999999999993</v>
      </c>
      <c r="E41" s="31"/>
    </row>
    <row r="42" spans="1:22" ht="33.75" hidden="1" customHeight="1">
      <c r="A42" s="194">
        <v>1.7</v>
      </c>
      <c r="B42" s="196"/>
      <c r="C42" s="194" t="s">
        <v>175</v>
      </c>
      <c r="D42" s="31"/>
      <c r="E42" s="31"/>
    </row>
    <row r="43" spans="1:22" ht="23.25" hidden="1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1.6</v>
      </c>
      <c r="B44" s="196"/>
      <c r="C44" s="198" t="s">
        <v>272</v>
      </c>
      <c r="D44" s="31">
        <v>6</v>
      </c>
      <c r="E44" s="31"/>
    </row>
    <row r="45" spans="1:22" ht="23.25" hidden="1" customHeight="1">
      <c r="A45" s="199">
        <v>2</v>
      </c>
      <c r="B45" s="196"/>
      <c r="C45" s="198"/>
      <c r="D45" s="31"/>
      <c r="E45" s="31"/>
    </row>
    <row r="46" spans="1:22" ht="23.25" hidden="1" customHeight="1">
      <c r="A46" s="194">
        <v>2.1</v>
      </c>
      <c r="B46" s="196"/>
      <c r="C46" s="198"/>
      <c r="D46" s="31"/>
      <c r="E46" s="31"/>
    </row>
    <row r="47" spans="1:22" ht="21" hidden="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hidden="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hidden="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hidden="1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hidden="1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hidden="1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hidden="1" customHeight="1">
      <c r="A53" s="194">
        <v>2.8</v>
      </c>
      <c r="B53" s="196"/>
      <c r="C53" s="198" t="s">
        <v>160</v>
      </c>
      <c r="D53" s="31"/>
      <c r="E53" s="31"/>
    </row>
    <row r="54" spans="1:22" ht="33" hidden="1" customHeight="1">
      <c r="A54" s="194"/>
      <c r="B54" s="191" t="s">
        <v>167</v>
      </c>
      <c r="C54" s="30"/>
      <c r="D54" s="192">
        <f>SUM(D55:D58)</f>
        <v>0</v>
      </c>
      <c r="E54" s="31"/>
    </row>
    <row r="55" spans="1:22" ht="33" hidden="1" customHeight="1">
      <c r="A55" s="194">
        <v>1.1000000000000001</v>
      </c>
      <c r="B55" s="234"/>
      <c r="C55" s="235" t="s">
        <v>173</v>
      </c>
      <c r="D55" s="199"/>
      <c r="E55" s="31"/>
      <c r="F55" s="156"/>
    </row>
    <row r="56" spans="1:22" ht="30" hidden="1" customHeight="1">
      <c r="A56" s="194">
        <v>1.2</v>
      </c>
      <c r="B56" s="207"/>
      <c r="C56" s="194" t="s">
        <v>162</v>
      </c>
      <c r="D56" s="31"/>
      <c r="E56" s="194"/>
    </row>
    <row r="57" spans="1:22" ht="24.75" hidden="1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hidden="1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286.39699999999999</v>
      </c>
      <c r="E59" s="211"/>
      <c r="F59" s="466">
        <f>+D59-D55</f>
        <v>286.39699999999999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7.2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258</v>
      </c>
      <c r="C62" s="210">
        <f>+'Dramakan hosqer'!D19</f>
        <v>475.6</v>
      </c>
      <c r="D62" s="532" t="s">
        <v>169</v>
      </c>
      <c r="E62" s="533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34" t="str">
        <f>+'Ekamut-caxs'!C79</f>
        <v>Գ․Ասլանյան</v>
      </c>
      <c r="E64" s="534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31" t="s">
        <v>96</v>
      </c>
      <c r="E65" s="53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34" t="str">
        <f>+'Ekamut-caxs'!C81</f>
        <v xml:space="preserve">Ա․Հարությունյան </v>
      </c>
      <c r="E66" s="534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31" t="s">
        <v>96</v>
      </c>
      <c r="E67" s="53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f+cdhL2TYCy/cfHbO2CnGLQrlIBv7JTP0qRAiszu+QIoJE0MQK4c0eJSI+qk2x0M8pFSf8v8aVen93cLcYIX9w==" saltValue="6jEJY2H7csxEp5Y5xJq8Kw==" spinCount="100000" sheet="1" objects="1" scenarios="1"/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D24" zoomScaleSheetLayoutView="100" workbookViewId="0">
      <selection activeCell="B18" sqref="B18:C18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8" t="s">
        <v>69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</row>
    <row r="2" spans="1:17" s="22" customFormat="1" ht="25.5" customHeight="1">
      <c r="A2" s="493" t="str">
        <f>+'Ekamut-caxs'!A14:D14</f>
        <v xml:space="preserve">«Երևանի Ավանի մանկապատանեկան համալիր մարզադպրոց»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21"/>
      <c r="Q2" s="21"/>
    </row>
    <row r="3" spans="1:17" ht="25.5" customHeight="1">
      <c r="A3" s="527" t="s">
        <v>259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</row>
    <row r="4" spans="1:17" ht="21" customHeight="1" thickBot="1">
      <c r="O4" s="146" t="s">
        <v>0</v>
      </c>
    </row>
    <row r="5" spans="1:17" ht="33.75" customHeight="1">
      <c r="A5" s="540" t="s">
        <v>133</v>
      </c>
      <c r="B5" s="542" t="s">
        <v>70</v>
      </c>
      <c r="C5" s="550" t="s">
        <v>215</v>
      </c>
      <c r="D5" s="544" t="s">
        <v>182</v>
      </c>
      <c r="E5" s="545"/>
      <c r="F5" s="545"/>
      <c r="G5" s="545"/>
      <c r="H5" s="545"/>
      <c r="I5" s="545"/>
      <c r="J5" s="545"/>
      <c r="K5" s="545"/>
      <c r="L5" s="545"/>
      <c r="M5" s="545"/>
      <c r="N5" s="546"/>
      <c r="O5" s="547" t="s">
        <v>135</v>
      </c>
    </row>
    <row r="6" spans="1:17" ht="78.75" customHeight="1">
      <c r="A6" s="541"/>
      <c r="B6" s="543"/>
      <c r="C6" s="551"/>
      <c r="D6" s="323" t="s">
        <v>211</v>
      </c>
      <c r="E6" s="322" t="s">
        <v>221</v>
      </c>
      <c r="F6" s="322" t="s">
        <v>222</v>
      </c>
      <c r="G6" s="322" t="s">
        <v>134</v>
      </c>
      <c r="H6" s="322" t="s">
        <v>185</v>
      </c>
      <c r="I6" s="322" t="s">
        <v>184</v>
      </c>
      <c r="J6" s="322" t="s">
        <v>119</v>
      </c>
      <c r="K6" s="281" t="s">
        <v>171</v>
      </c>
      <c r="L6" s="281" t="s">
        <v>263</v>
      </c>
      <c r="M6" s="281" t="s">
        <v>250</v>
      </c>
      <c r="N6" s="324" t="s">
        <v>183</v>
      </c>
      <c r="O6" s="548"/>
    </row>
    <row r="7" spans="1:17" ht="31.5" customHeight="1">
      <c r="A7" s="323">
        <v>1</v>
      </c>
      <c r="B7" s="340" t="s">
        <v>192</v>
      </c>
      <c r="C7" s="336">
        <v>34074.99</v>
      </c>
      <c r="D7" s="325">
        <v>6600</v>
      </c>
      <c r="E7" s="271"/>
      <c r="F7" s="271"/>
      <c r="G7" s="271">
        <v>113.1</v>
      </c>
      <c r="H7" s="271"/>
      <c r="I7" s="271"/>
      <c r="J7" s="271"/>
      <c r="K7" s="271"/>
      <c r="L7" s="461">
        <v>18</v>
      </c>
      <c r="M7" s="461"/>
      <c r="N7" s="326">
        <v>1057.0999999999999</v>
      </c>
      <c r="O7" s="333">
        <f>ROUND(SUM(C7:N7),1)</f>
        <v>41863.199999999997</v>
      </c>
    </row>
    <row r="8" spans="1:17" ht="31.5" customHeight="1">
      <c r="A8" s="323">
        <v>1.1000000000000001</v>
      </c>
      <c r="B8" s="341" t="s">
        <v>119</v>
      </c>
      <c r="C8" s="339"/>
      <c r="D8" s="327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2" t="s">
        <v>177</v>
      </c>
      <c r="N8" s="328" t="s">
        <v>177</v>
      </c>
      <c r="O8" s="334" t="s">
        <v>177</v>
      </c>
    </row>
    <row r="9" spans="1:17" ht="31.5" customHeight="1">
      <c r="A9" s="323">
        <v>1.2</v>
      </c>
      <c r="B9" s="341" t="s">
        <v>183</v>
      </c>
      <c r="C9" s="339"/>
      <c r="D9" s="327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2" t="s">
        <v>177</v>
      </c>
      <c r="N9" s="328" t="s">
        <v>177</v>
      </c>
      <c r="O9" s="334" t="s">
        <v>177</v>
      </c>
    </row>
    <row r="10" spans="1:17" ht="31.5" customHeight="1">
      <c r="A10" s="323">
        <v>1.3</v>
      </c>
      <c r="B10" s="460" t="s">
        <v>249</v>
      </c>
      <c r="C10" s="339"/>
      <c r="D10" s="327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2" t="s">
        <v>177</v>
      </c>
      <c r="N10" s="328" t="s">
        <v>177</v>
      </c>
      <c r="O10" s="334" t="s">
        <v>177</v>
      </c>
    </row>
    <row r="11" spans="1:17" ht="48" customHeight="1">
      <c r="A11" s="323">
        <v>1.4</v>
      </c>
      <c r="B11" s="467" t="s">
        <v>263</v>
      </c>
      <c r="C11" s="339"/>
      <c r="D11" s="327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2" t="s">
        <v>177</v>
      </c>
      <c r="N11" s="328" t="s">
        <v>177</v>
      </c>
      <c r="O11" s="334" t="s">
        <v>177</v>
      </c>
    </row>
    <row r="12" spans="1:17" ht="33.75" customHeight="1">
      <c r="A12" s="323">
        <v>2</v>
      </c>
      <c r="B12" s="342" t="s">
        <v>93</v>
      </c>
      <c r="C12" s="337"/>
      <c r="D12" s="329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2" t="s">
        <v>177</v>
      </c>
      <c r="N12" s="328" t="s">
        <v>177</v>
      </c>
      <c r="O12" s="333">
        <f>ROUND(SUM(C12:N12),1)</f>
        <v>0</v>
      </c>
    </row>
    <row r="13" spans="1:17" s="170" customFormat="1" ht="34.5" customHeight="1" thickBot="1">
      <c r="A13" s="343"/>
      <c r="B13" s="344" t="s">
        <v>71</v>
      </c>
      <c r="C13" s="338" t="s">
        <v>177</v>
      </c>
      <c r="D13" s="330" t="s">
        <v>177</v>
      </c>
      <c r="E13" s="331" t="s">
        <v>177</v>
      </c>
      <c r="F13" s="331" t="s">
        <v>177</v>
      </c>
      <c r="G13" s="331" t="s">
        <v>177</v>
      </c>
      <c r="H13" s="331" t="s">
        <v>177</v>
      </c>
      <c r="I13" s="331" t="s">
        <v>177</v>
      </c>
      <c r="J13" s="331" t="s">
        <v>177</v>
      </c>
      <c r="K13" s="331" t="s">
        <v>177</v>
      </c>
      <c r="L13" s="331" t="s">
        <v>177</v>
      </c>
      <c r="M13" s="463" t="s">
        <v>177</v>
      </c>
      <c r="N13" s="332" t="s">
        <v>177</v>
      </c>
      <c r="O13" s="335">
        <f>ROUND(SUM(O7:O12),1)</f>
        <v>41863.199999999997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49"/>
      <c r="L15" s="549"/>
      <c r="M15" s="549"/>
      <c r="N15" s="549"/>
      <c r="O15" s="268"/>
    </row>
    <row r="16" spans="1:17" s="170" customFormat="1" ht="69" customHeight="1">
      <c r="B16" s="535" t="s">
        <v>188</v>
      </c>
      <c r="C16" s="552"/>
      <c r="D16" s="536"/>
      <c r="E16" s="219"/>
      <c r="H16" s="219"/>
      <c r="I16" s="535" t="s">
        <v>187</v>
      </c>
      <c r="J16" s="536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220</v>
      </c>
      <c r="D17" s="185" t="s">
        <v>219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70" customFormat="1" ht="24" customHeight="1">
      <c r="B18" s="471">
        <v>104000</v>
      </c>
      <c r="C18" s="472">
        <f>ROUND(4*B18*2/1000,1)</f>
        <v>832</v>
      </c>
      <c r="D18" s="468">
        <v>107.9</v>
      </c>
      <c r="E18" s="473"/>
      <c r="H18" s="474"/>
      <c r="I18" s="471">
        <v>104000</v>
      </c>
      <c r="J18" s="469">
        <v>108.3</v>
      </c>
      <c r="K18" s="475"/>
      <c r="L18" s="475"/>
      <c r="M18" s="475"/>
      <c r="N18" s="475"/>
      <c r="O18" s="474"/>
    </row>
    <row r="19" spans="2:15" s="476" customFormat="1" ht="24" customHeight="1">
      <c r="B19" s="471">
        <v>108600</v>
      </c>
      <c r="C19" s="472">
        <f>ROUND(4*B19*2/1000,1)</f>
        <v>868.8</v>
      </c>
      <c r="D19" s="469">
        <v>112.6</v>
      </c>
      <c r="E19" s="477"/>
      <c r="H19" s="478"/>
      <c r="I19" s="479">
        <v>108600</v>
      </c>
      <c r="J19" s="469">
        <v>113.1</v>
      </c>
      <c r="K19" s="480"/>
      <c r="L19" s="480"/>
      <c r="M19" s="480"/>
      <c r="N19" s="480"/>
      <c r="O19" s="478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9" t="str">
        <f>+'Ekamut-caxs'!C79</f>
        <v>Գ․Ասլանյան</v>
      </c>
      <c r="I21" s="539"/>
      <c r="J21" s="539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7" t="s">
        <v>96</v>
      </c>
      <c r="I22" s="537"/>
      <c r="J22" s="537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9" t="str">
        <f>+'Ekamut-caxs'!C81</f>
        <v xml:space="preserve">Ա․Հարությունյան </v>
      </c>
      <c r="I23" s="539"/>
      <c r="J23" s="539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7" t="s">
        <v>96</v>
      </c>
      <c r="I24" s="537"/>
      <c r="J24" s="537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gwpc8vRoMwx0K6kEv3VxJCut0Url3JK/fo0rP9GRA1Xk1KCcO94SyjQyYj9hLmuB5MF46Wx26B/wA1HWrzE6lg==" saltValue="deq5Z/FDGyQ0Jvlau2sGBA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8" zoomScale="106" zoomScaleSheetLayoutView="106" workbookViewId="0">
      <selection activeCell="B18" sqref="B18:C18"/>
    </sheetView>
  </sheetViews>
  <sheetFormatPr defaultColWidth="9.140625" defaultRowHeight="16.5"/>
  <cols>
    <col min="1" max="1" width="4.140625" style="370" customWidth="1"/>
    <col min="2" max="2" width="15.5703125" style="370" customWidth="1"/>
    <col min="3" max="3" width="10.85546875" style="370" customWidth="1"/>
    <col min="4" max="5" width="13.42578125" style="370" customWidth="1"/>
    <col min="6" max="6" width="16.28515625" style="370" customWidth="1"/>
    <col min="7" max="7" width="11.42578125" style="370" customWidth="1"/>
    <col min="8" max="8" width="13.28515625" style="370" customWidth="1"/>
    <col min="9" max="10" width="14.85546875" style="370" customWidth="1"/>
    <col min="11" max="11" width="10.85546875" style="370" customWidth="1"/>
    <col min="12" max="12" width="12.85546875" style="370" customWidth="1"/>
    <col min="13" max="13" width="14.85546875" style="370" customWidth="1"/>
    <col min="14" max="14" width="10.5703125" style="370" customWidth="1"/>
    <col min="15" max="15" width="11.7109375" style="370" customWidth="1"/>
    <col min="16" max="16384" width="9.140625" style="370"/>
  </cols>
  <sheetData>
    <row r="1" spans="1:15" s="369" customFormat="1" ht="18.75" customHeight="1">
      <c r="A1" s="559" t="s">
        <v>69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369" customFormat="1" ht="21.75" customHeight="1">
      <c r="A2" s="555" t="str">
        <f>+'Ekamut-caxs'!A14:D14</f>
        <v xml:space="preserve">«Երևանի Ավանի մանկապատանեկան համալիր մարզադպրոց» ՀՈԱԿ-ի 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5" s="369" customFormat="1" ht="21" customHeight="1">
      <c r="A3" s="555" t="s">
        <v>97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</row>
    <row r="4" spans="1:15" ht="21" customHeight="1" thickBot="1"/>
    <row r="5" spans="1:15" s="371" customFormat="1" ht="24.75" customHeight="1">
      <c r="A5" s="560" t="s">
        <v>117</v>
      </c>
      <c r="B5" s="562" t="s">
        <v>98</v>
      </c>
      <c r="C5" s="564" t="s">
        <v>99</v>
      </c>
      <c r="D5" s="565"/>
      <c r="E5" s="565"/>
      <c r="F5" s="566"/>
      <c r="G5" s="567" t="s">
        <v>100</v>
      </c>
      <c r="H5" s="567"/>
      <c r="I5" s="567"/>
      <c r="J5" s="567"/>
      <c r="K5" s="567" t="s">
        <v>125</v>
      </c>
      <c r="L5" s="567"/>
      <c r="M5" s="567"/>
      <c r="N5" s="567"/>
      <c r="O5" s="567"/>
    </row>
    <row r="6" spans="1:15" s="377" customFormat="1" ht="51" customHeight="1">
      <c r="A6" s="561"/>
      <c r="B6" s="563"/>
      <c r="C6" s="372" t="s">
        <v>224</v>
      </c>
      <c r="D6" s="373" t="s">
        <v>225</v>
      </c>
      <c r="E6" s="373" t="s">
        <v>235</v>
      </c>
      <c r="F6" s="374" t="s">
        <v>236</v>
      </c>
      <c r="G6" s="373" t="s">
        <v>226</v>
      </c>
      <c r="H6" s="375" t="s">
        <v>225</v>
      </c>
      <c r="I6" s="373" t="s">
        <v>237</v>
      </c>
      <c r="J6" s="375" t="s">
        <v>236</v>
      </c>
      <c r="K6" s="373" t="s">
        <v>224</v>
      </c>
      <c r="L6" s="373" t="s">
        <v>235</v>
      </c>
      <c r="M6" s="375" t="s">
        <v>238</v>
      </c>
      <c r="N6" s="376" t="s">
        <v>239</v>
      </c>
      <c r="O6" s="376" t="s">
        <v>240</v>
      </c>
    </row>
    <row r="7" spans="1:15" ht="19.5" customHeight="1">
      <c r="A7" s="378">
        <v>1</v>
      </c>
      <c r="B7" s="379" t="s">
        <v>101</v>
      </c>
      <c r="C7" s="244" t="s">
        <v>214</v>
      </c>
      <c r="D7" s="243" t="s">
        <v>214</v>
      </c>
      <c r="E7" s="380">
        <v>1201</v>
      </c>
      <c r="F7" s="381">
        <v>172583.7</v>
      </c>
      <c r="G7" s="382" t="s">
        <v>214</v>
      </c>
      <c r="H7" s="243" t="s">
        <v>214</v>
      </c>
      <c r="I7" s="380">
        <v>2252</v>
      </c>
      <c r="J7" s="383">
        <v>117059</v>
      </c>
      <c r="K7" s="384" t="s">
        <v>214</v>
      </c>
      <c r="L7" s="380">
        <v>25</v>
      </c>
      <c r="M7" s="385">
        <f>+L7*200.47</f>
        <v>5011.75</v>
      </c>
      <c r="N7" s="386">
        <f>+L7*7.94904</f>
        <v>198.726</v>
      </c>
      <c r="O7" s="387">
        <f>+N7+M7</f>
        <v>5210.4759999999997</v>
      </c>
    </row>
    <row r="8" spans="1:15" ht="19.5" customHeight="1">
      <c r="A8" s="378">
        <v>2</v>
      </c>
      <c r="B8" s="379" t="s">
        <v>241</v>
      </c>
      <c r="C8" s="244" t="s">
        <v>214</v>
      </c>
      <c r="D8" s="243" t="s">
        <v>214</v>
      </c>
      <c r="E8" s="380">
        <v>1007</v>
      </c>
      <c r="F8" s="381">
        <v>144705.9</v>
      </c>
      <c r="G8" s="382" t="s">
        <v>214</v>
      </c>
      <c r="H8" s="243" t="s">
        <v>214</v>
      </c>
      <c r="I8" s="380">
        <v>2143</v>
      </c>
      <c r="J8" s="383">
        <v>111548</v>
      </c>
      <c r="K8" s="384" t="s">
        <v>214</v>
      </c>
      <c r="L8" s="380">
        <v>12</v>
      </c>
      <c r="M8" s="385">
        <f t="shared" ref="M8:M18" si="0">+L8*200.47</f>
        <v>2405.64</v>
      </c>
      <c r="N8" s="386">
        <f t="shared" ref="N8:N18" si="1">+L8*7.94904</f>
        <v>95.388480000000001</v>
      </c>
      <c r="O8" s="387">
        <f t="shared" ref="O8:O18" si="2">+N8+M8</f>
        <v>2501.0284799999999</v>
      </c>
    </row>
    <row r="9" spans="1:15" ht="19.5" customHeight="1">
      <c r="A9" s="378">
        <v>3</v>
      </c>
      <c r="B9" s="379" t="s">
        <v>102</v>
      </c>
      <c r="C9" s="244" t="s">
        <v>214</v>
      </c>
      <c r="D9" s="243" t="s">
        <v>214</v>
      </c>
      <c r="E9" s="380">
        <v>546</v>
      </c>
      <c r="F9" s="381">
        <v>78460.2</v>
      </c>
      <c r="G9" s="382" t="s">
        <v>214</v>
      </c>
      <c r="H9" s="243" t="s">
        <v>214</v>
      </c>
      <c r="I9" s="380">
        <v>1470</v>
      </c>
      <c r="J9" s="383">
        <v>75902</v>
      </c>
      <c r="K9" s="384" t="s">
        <v>214</v>
      </c>
      <c r="L9" s="380">
        <v>21</v>
      </c>
      <c r="M9" s="385">
        <f t="shared" si="0"/>
        <v>4209.87</v>
      </c>
      <c r="N9" s="386">
        <f t="shared" si="1"/>
        <v>166.92984000000001</v>
      </c>
      <c r="O9" s="387">
        <f t="shared" si="2"/>
        <v>4376.7998399999997</v>
      </c>
    </row>
    <row r="10" spans="1:15" ht="19.5" customHeight="1">
      <c r="A10" s="378">
        <v>4</v>
      </c>
      <c r="B10" s="379" t="s">
        <v>103</v>
      </c>
      <c r="C10" s="388" t="s">
        <v>214</v>
      </c>
      <c r="D10" s="389" t="s">
        <v>214</v>
      </c>
      <c r="E10" s="380">
        <v>47</v>
      </c>
      <c r="F10" s="381">
        <v>6753.9</v>
      </c>
      <c r="G10" s="382" t="s">
        <v>214</v>
      </c>
      <c r="H10" s="390" t="s">
        <v>214</v>
      </c>
      <c r="I10" s="380">
        <v>1041</v>
      </c>
      <c r="J10" s="383">
        <v>53693</v>
      </c>
      <c r="K10" s="384" t="s">
        <v>214</v>
      </c>
      <c r="L10" s="380">
        <v>18</v>
      </c>
      <c r="M10" s="385">
        <f t="shared" si="0"/>
        <v>3608.46</v>
      </c>
      <c r="N10" s="386">
        <f t="shared" si="1"/>
        <v>143.08271999999999</v>
      </c>
      <c r="O10" s="387">
        <f t="shared" si="2"/>
        <v>3751.5427199999999</v>
      </c>
    </row>
    <row r="11" spans="1:15" ht="19.5" customHeight="1">
      <c r="A11" s="378">
        <v>5</v>
      </c>
      <c r="B11" s="379" t="s">
        <v>104</v>
      </c>
      <c r="C11" s="388" t="s">
        <v>214</v>
      </c>
      <c r="D11" s="389" t="s">
        <v>214</v>
      </c>
      <c r="E11" s="380"/>
      <c r="F11" s="381"/>
      <c r="G11" s="382" t="s">
        <v>214</v>
      </c>
      <c r="H11" s="390" t="s">
        <v>214</v>
      </c>
      <c r="I11" s="380">
        <v>706</v>
      </c>
      <c r="J11" s="383">
        <v>35957</v>
      </c>
      <c r="K11" s="384" t="s">
        <v>214</v>
      </c>
      <c r="L11" s="380">
        <v>21</v>
      </c>
      <c r="M11" s="385">
        <f t="shared" si="0"/>
        <v>4209.87</v>
      </c>
      <c r="N11" s="386">
        <f t="shared" si="1"/>
        <v>166.92984000000001</v>
      </c>
      <c r="O11" s="387">
        <f t="shared" si="2"/>
        <v>4376.7998399999997</v>
      </c>
    </row>
    <row r="12" spans="1:15" ht="19.5" customHeight="1">
      <c r="A12" s="378">
        <v>6</v>
      </c>
      <c r="B12" s="379" t="s">
        <v>105</v>
      </c>
      <c r="C12" s="388" t="s">
        <v>214</v>
      </c>
      <c r="D12" s="389" t="s">
        <v>214</v>
      </c>
      <c r="E12" s="380"/>
      <c r="F12" s="381"/>
      <c r="G12" s="382" t="s">
        <v>214</v>
      </c>
      <c r="H12" s="390" t="s">
        <v>214</v>
      </c>
      <c r="I12" s="380">
        <v>497</v>
      </c>
      <c r="J12" s="383">
        <v>25451</v>
      </c>
      <c r="K12" s="384" t="s">
        <v>214</v>
      </c>
      <c r="L12" s="380">
        <v>28</v>
      </c>
      <c r="M12" s="385">
        <f t="shared" si="0"/>
        <v>5613.16</v>
      </c>
      <c r="N12" s="386">
        <f t="shared" si="1"/>
        <v>222.57312000000002</v>
      </c>
      <c r="O12" s="387">
        <f t="shared" si="2"/>
        <v>5835.7331199999999</v>
      </c>
    </row>
    <row r="13" spans="1:15" ht="19.5" customHeight="1">
      <c r="A13" s="378">
        <v>7</v>
      </c>
      <c r="B13" s="379" t="s">
        <v>106</v>
      </c>
      <c r="C13" s="388" t="s">
        <v>214</v>
      </c>
      <c r="D13" s="389" t="s">
        <v>214</v>
      </c>
      <c r="E13" s="380"/>
      <c r="F13" s="381"/>
      <c r="G13" s="382" t="s">
        <v>214</v>
      </c>
      <c r="H13" s="390" t="s">
        <v>214</v>
      </c>
      <c r="I13" s="380">
        <v>329</v>
      </c>
      <c r="J13" s="383">
        <v>16706</v>
      </c>
      <c r="K13" s="384" t="s">
        <v>214</v>
      </c>
      <c r="L13" s="380">
        <v>21</v>
      </c>
      <c r="M13" s="385">
        <f t="shared" si="0"/>
        <v>4209.87</v>
      </c>
      <c r="N13" s="386">
        <f t="shared" si="1"/>
        <v>166.92984000000001</v>
      </c>
      <c r="O13" s="387">
        <f t="shared" si="2"/>
        <v>4376.7998399999997</v>
      </c>
    </row>
    <row r="14" spans="1:15" ht="19.5" customHeight="1">
      <c r="A14" s="378">
        <v>8</v>
      </c>
      <c r="B14" s="391" t="s">
        <v>107</v>
      </c>
      <c r="C14" s="388" t="s">
        <v>214</v>
      </c>
      <c r="D14" s="389" t="s">
        <v>214</v>
      </c>
      <c r="E14" s="380"/>
      <c r="F14" s="381"/>
      <c r="G14" s="382" t="s">
        <v>214</v>
      </c>
      <c r="H14" s="390" t="s">
        <v>214</v>
      </c>
      <c r="I14" s="380">
        <v>243</v>
      </c>
      <c r="J14" s="383">
        <v>12511</v>
      </c>
      <c r="K14" s="384" t="s">
        <v>214</v>
      </c>
      <c r="L14" s="380">
        <v>19</v>
      </c>
      <c r="M14" s="385">
        <f t="shared" si="0"/>
        <v>3808.93</v>
      </c>
      <c r="N14" s="386">
        <f t="shared" si="1"/>
        <v>151.03175999999999</v>
      </c>
      <c r="O14" s="387">
        <f t="shared" si="2"/>
        <v>3959.9617599999997</v>
      </c>
    </row>
    <row r="15" spans="1:15" ht="19.5" customHeight="1">
      <c r="A15" s="378">
        <v>9</v>
      </c>
      <c r="B15" s="391" t="s">
        <v>108</v>
      </c>
      <c r="C15" s="388" t="s">
        <v>214</v>
      </c>
      <c r="D15" s="389" t="s">
        <v>214</v>
      </c>
      <c r="E15" s="380"/>
      <c r="F15" s="381"/>
      <c r="G15" s="382" t="s">
        <v>214</v>
      </c>
      <c r="H15" s="390" t="s">
        <v>214</v>
      </c>
      <c r="I15" s="380">
        <v>510</v>
      </c>
      <c r="J15" s="383">
        <v>26017</v>
      </c>
      <c r="K15" s="384" t="s">
        <v>214</v>
      </c>
      <c r="L15" s="380">
        <v>22</v>
      </c>
      <c r="M15" s="385">
        <f t="shared" si="0"/>
        <v>4410.34</v>
      </c>
      <c r="N15" s="386">
        <f t="shared" si="1"/>
        <v>174.87888000000001</v>
      </c>
      <c r="O15" s="387">
        <f t="shared" si="2"/>
        <v>4585.2188800000004</v>
      </c>
    </row>
    <row r="16" spans="1:15" ht="19.5" customHeight="1">
      <c r="A16" s="378">
        <v>10</v>
      </c>
      <c r="B16" s="391" t="s">
        <v>109</v>
      </c>
      <c r="C16" s="388" t="s">
        <v>214</v>
      </c>
      <c r="D16" s="389" t="s">
        <v>214</v>
      </c>
      <c r="E16" s="380"/>
      <c r="F16" s="381"/>
      <c r="G16" s="392" t="s">
        <v>214</v>
      </c>
      <c r="H16" s="390" t="s">
        <v>214</v>
      </c>
      <c r="I16" s="380">
        <v>696</v>
      </c>
      <c r="J16" s="383">
        <v>35301</v>
      </c>
      <c r="K16" s="384" t="s">
        <v>214</v>
      </c>
      <c r="L16" s="380">
        <v>24</v>
      </c>
      <c r="M16" s="385">
        <f t="shared" si="0"/>
        <v>4811.28</v>
      </c>
      <c r="N16" s="386">
        <f t="shared" si="1"/>
        <v>190.77696</v>
      </c>
      <c r="O16" s="387">
        <f t="shared" si="2"/>
        <v>5002.0569599999999</v>
      </c>
    </row>
    <row r="17" spans="1:15" ht="19.5" customHeight="1">
      <c r="A17" s="378">
        <v>11</v>
      </c>
      <c r="B17" s="391" t="s">
        <v>110</v>
      </c>
      <c r="C17" s="393">
        <v>495</v>
      </c>
      <c r="D17" s="394">
        <v>71131.5</v>
      </c>
      <c r="E17" s="395">
        <f>+MAX(C17,E9)</f>
        <v>546</v>
      </c>
      <c r="F17" s="396">
        <f>+E17*143.7</f>
        <v>78460.2</v>
      </c>
      <c r="G17" s="397">
        <v>1719</v>
      </c>
      <c r="H17" s="398">
        <v>88828</v>
      </c>
      <c r="I17" s="395">
        <f>+MAX(G17,I7)</f>
        <v>2252</v>
      </c>
      <c r="J17" s="399">
        <f>+I17*53.48</f>
        <v>120436.95999999999</v>
      </c>
      <c r="K17" s="400">
        <v>43</v>
      </c>
      <c r="L17" s="395">
        <f>+MAX(K17,L8)</f>
        <v>43</v>
      </c>
      <c r="M17" s="385">
        <f t="shared" si="0"/>
        <v>8620.2099999999991</v>
      </c>
      <c r="N17" s="386">
        <f t="shared" si="1"/>
        <v>341.80871999999999</v>
      </c>
      <c r="O17" s="387">
        <f t="shared" si="2"/>
        <v>8962.01872</v>
      </c>
    </row>
    <row r="18" spans="1:15" ht="19.5" customHeight="1">
      <c r="A18" s="378">
        <v>12</v>
      </c>
      <c r="B18" s="391" t="s">
        <v>111</v>
      </c>
      <c r="C18" s="393">
        <v>1033</v>
      </c>
      <c r="D18" s="394">
        <v>148442.1</v>
      </c>
      <c r="E18" s="395">
        <f>+MAX(C18,E7)</f>
        <v>1201</v>
      </c>
      <c r="F18" s="396">
        <f>+E18*143.7</f>
        <v>172583.69999999998</v>
      </c>
      <c r="G18" s="397">
        <v>2165</v>
      </c>
      <c r="H18" s="398">
        <v>112442</v>
      </c>
      <c r="I18" s="395">
        <f>+MAX(G18,I7)</f>
        <v>2252</v>
      </c>
      <c r="J18" s="399">
        <f>+I18*53.48</f>
        <v>120436.95999999999</v>
      </c>
      <c r="K18" s="400">
        <v>33</v>
      </c>
      <c r="L18" s="395">
        <f>+MAX(K18,L7)</f>
        <v>33</v>
      </c>
      <c r="M18" s="385">
        <f t="shared" si="0"/>
        <v>6615.51</v>
      </c>
      <c r="N18" s="386">
        <f t="shared" si="1"/>
        <v>262.31832000000003</v>
      </c>
      <c r="O18" s="387">
        <f t="shared" si="2"/>
        <v>6877.8283200000005</v>
      </c>
    </row>
    <row r="19" spans="1:15" ht="32.25" customHeight="1" thickBot="1">
      <c r="A19" s="401"/>
      <c r="B19" s="402" t="s">
        <v>94</v>
      </c>
      <c r="C19" s="403">
        <f t="shared" ref="C19:K19" si="3">SUM(C7:C18)</f>
        <v>1528</v>
      </c>
      <c r="D19" s="404">
        <f t="shared" si="3"/>
        <v>219573.6</v>
      </c>
      <c r="E19" s="405">
        <f t="shared" si="3"/>
        <v>4548</v>
      </c>
      <c r="F19" s="406">
        <f>SUM(F7:F18)</f>
        <v>653547.6</v>
      </c>
      <c r="G19" s="407">
        <f>SUM(G7:G18)</f>
        <v>3884</v>
      </c>
      <c r="H19" s="404">
        <f>SUM(H7:H18)</f>
        <v>201270</v>
      </c>
      <c r="I19" s="405">
        <f>SUM(I7:I18)</f>
        <v>14391</v>
      </c>
      <c r="J19" s="408">
        <f>SUM(J7:J18)</f>
        <v>751018.91999999993</v>
      </c>
      <c r="K19" s="403">
        <f t="shared" si="3"/>
        <v>76</v>
      </c>
      <c r="L19" s="405">
        <f>SUM(L7:L18)</f>
        <v>287</v>
      </c>
      <c r="M19" s="408">
        <f>SUM(M7:M18)</f>
        <v>57534.89</v>
      </c>
      <c r="N19" s="409">
        <f>SUM(N7:N18)</f>
        <v>2281.3744799999999</v>
      </c>
      <c r="O19" s="408">
        <f>SUM(O7:O18)</f>
        <v>59816.264480000005</v>
      </c>
    </row>
    <row r="20" spans="1:15" ht="21.75" customHeight="1">
      <c r="B20" s="410"/>
      <c r="C20" s="411"/>
      <c r="D20" s="412"/>
      <c r="E20" s="411"/>
      <c r="F20" s="412">
        <f>ROUND(F19/1000,1)</f>
        <v>653.5</v>
      </c>
      <c r="G20" s="411"/>
      <c r="H20" s="412"/>
      <c r="I20" s="411"/>
      <c r="J20" s="412">
        <f>ROUND(J19/1000,1)</f>
        <v>751</v>
      </c>
      <c r="K20" s="411"/>
      <c r="L20" s="411"/>
      <c r="M20" s="412">
        <f>ROUND(M19/1000,1)</f>
        <v>57.5</v>
      </c>
      <c r="N20" s="412">
        <f t="shared" ref="N20:O20" si="4">ROUND(N19/1000,1)</f>
        <v>2.2999999999999998</v>
      </c>
      <c r="O20" s="412">
        <f t="shared" si="4"/>
        <v>59.8</v>
      </c>
    </row>
    <row r="21" spans="1:15" ht="33.75" customHeight="1" thickBot="1">
      <c r="B21" s="554" t="s">
        <v>242</v>
      </c>
      <c r="C21" s="554"/>
      <c r="D21" s="554"/>
      <c r="E21" s="413"/>
      <c r="F21" s="414"/>
      <c r="H21" s="413"/>
      <c r="M21" s="412"/>
    </row>
    <row r="22" spans="1:15" s="369" customFormat="1" ht="34.5" customHeight="1">
      <c r="A22" s="415"/>
      <c r="B22" s="416" t="s">
        <v>129</v>
      </c>
      <c r="C22" s="417" t="s">
        <v>130</v>
      </c>
      <c r="D22" s="417" t="s">
        <v>214</v>
      </c>
      <c r="E22" s="417" t="s">
        <v>214</v>
      </c>
      <c r="F22" s="418" t="s">
        <v>214</v>
      </c>
      <c r="G22" s="417" t="s">
        <v>130</v>
      </c>
      <c r="H22" s="417" t="s">
        <v>214</v>
      </c>
      <c r="I22" s="417" t="s">
        <v>214</v>
      </c>
      <c r="J22" s="419" t="s">
        <v>214</v>
      </c>
      <c r="K22" s="417" t="s">
        <v>130</v>
      </c>
      <c r="L22" s="417" t="s">
        <v>214</v>
      </c>
      <c r="M22" s="420" t="s">
        <v>214</v>
      </c>
      <c r="N22" s="415" t="s">
        <v>214</v>
      </c>
      <c r="O22" s="419" t="s">
        <v>214</v>
      </c>
    </row>
    <row r="23" spans="1:15" ht="23.25" customHeight="1">
      <c r="A23" s="421">
        <v>1</v>
      </c>
      <c r="B23" s="422"/>
      <c r="C23" s="394"/>
      <c r="D23" s="387" t="s">
        <v>214</v>
      </c>
      <c r="E23" s="387" t="s">
        <v>214</v>
      </c>
      <c r="F23" s="381"/>
      <c r="G23" s="423"/>
      <c r="H23" s="387" t="s">
        <v>214</v>
      </c>
      <c r="I23" s="387" t="s">
        <v>214</v>
      </c>
      <c r="J23" s="424"/>
      <c r="K23" s="423"/>
      <c r="L23" s="387" t="s">
        <v>214</v>
      </c>
      <c r="M23" s="425"/>
      <c r="N23" s="421" t="s">
        <v>214</v>
      </c>
      <c r="O23" s="426" t="s">
        <v>214</v>
      </c>
    </row>
    <row r="24" spans="1:15" ht="23.25" customHeight="1">
      <c r="A24" s="421">
        <v>2</v>
      </c>
      <c r="B24" s="422"/>
      <c r="C24" s="394"/>
      <c r="D24" s="387" t="s">
        <v>214</v>
      </c>
      <c r="E24" s="387" t="s">
        <v>214</v>
      </c>
      <c r="F24" s="381"/>
      <c r="G24" s="423"/>
      <c r="H24" s="387" t="s">
        <v>214</v>
      </c>
      <c r="I24" s="387" t="s">
        <v>214</v>
      </c>
      <c r="J24" s="424"/>
      <c r="K24" s="423"/>
      <c r="L24" s="387" t="s">
        <v>214</v>
      </c>
      <c r="M24" s="425"/>
      <c r="N24" s="421" t="s">
        <v>214</v>
      </c>
      <c r="O24" s="426" t="s">
        <v>214</v>
      </c>
    </row>
    <row r="25" spans="1:15" s="377" customFormat="1" ht="23.25" customHeight="1">
      <c r="A25" s="378">
        <v>3</v>
      </c>
      <c r="B25" s="427"/>
      <c r="C25" s="428"/>
      <c r="D25" s="429" t="s">
        <v>214</v>
      </c>
      <c r="E25" s="429" t="s">
        <v>214</v>
      </c>
      <c r="F25" s="430"/>
      <c r="G25" s="431"/>
      <c r="H25" s="429" t="s">
        <v>214</v>
      </c>
      <c r="I25" s="429" t="s">
        <v>214</v>
      </c>
      <c r="J25" s="430"/>
      <c r="K25" s="431"/>
      <c r="L25" s="429" t="s">
        <v>214</v>
      </c>
      <c r="M25" s="432"/>
      <c r="N25" s="433" t="s">
        <v>214</v>
      </c>
      <c r="O25" s="434" t="s">
        <v>214</v>
      </c>
    </row>
    <row r="26" spans="1:15" s="369" customFormat="1" ht="24" customHeight="1">
      <c r="A26" s="435"/>
      <c r="B26" s="436" t="s">
        <v>71</v>
      </c>
      <c r="C26" s="437" t="s">
        <v>214</v>
      </c>
      <c r="D26" s="437" t="s">
        <v>214</v>
      </c>
      <c r="E26" s="437" t="s">
        <v>214</v>
      </c>
      <c r="F26" s="438">
        <f>SUM(F23:F25)</f>
        <v>0</v>
      </c>
      <c r="G26" s="439" t="s">
        <v>214</v>
      </c>
      <c r="H26" s="437" t="s">
        <v>214</v>
      </c>
      <c r="I26" s="437" t="s">
        <v>214</v>
      </c>
      <c r="J26" s="438">
        <f>SUM(J23:J25)</f>
        <v>0</v>
      </c>
      <c r="K26" s="439" t="s">
        <v>214</v>
      </c>
      <c r="L26" s="437" t="s">
        <v>214</v>
      </c>
      <c r="M26" s="440">
        <f>SUM(M23:M25)</f>
        <v>0</v>
      </c>
      <c r="N26" s="435" t="s">
        <v>214</v>
      </c>
      <c r="O26" s="441" t="s">
        <v>214</v>
      </c>
    </row>
    <row r="27" spans="1:15" s="369" customFormat="1" ht="27" customHeight="1" thickBot="1">
      <c r="A27" s="442"/>
      <c r="B27" s="443" t="s">
        <v>243</v>
      </c>
      <c r="C27" s="404"/>
      <c r="D27" s="404" t="s">
        <v>214</v>
      </c>
      <c r="E27" s="404" t="s">
        <v>214</v>
      </c>
      <c r="F27" s="406">
        <f>+F20-F26</f>
        <v>653.5</v>
      </c>
      <c r="G27" s="444" t="s">
        <v>214</v>
      </c>
      <c r="H27" s="404" t="s">
        <v>214</v>
      </c>
      <c r="I27" s="404" t="s">
        <v>214</v>
      </c>
      <c r="J27" s="406">
        <f>J20-J26</f>
        <v>751</v>
      </c>
      <c r="K27" s="444" t="s">
        <v>214</v>
      </c>
      <c r="L27" s="404" t="s">
        <v>214</v>
      </c>
      <c r="M27" s="408">
        <f>M20-M26</f>
        <v>57.5</v>
      </c>
      <c r="N27" s="442" t="s">
        <v>214</v>
      </c>
      <c r="O27" s="406">
        <f>+O20-M26</f>
        <v>59.8</v>
      </c>
    </row>
    <row r="28" spans="1:15" s="369" customFormat="1" ht="25.5" customHeight="1" thickBot="1">
      <c r="B28" s="445"/>
      <c r="F28" s="412"/>
      <c r="J28" s="446" t="s">
        <v>131</v>
      </c>
      <c r="K28" s="447"/>
      <c r="L28" s="447"/>
      <c r="M28" s="448">
        <f>+F26+J26+M26</f>
        <v>0</v>
      </c>
    </row>
    <row r="29" spans="1:15" s="369" customFormat="1" ht="20.25" customHeight="1">
      <c r="B29" s="445"/>
      <c r="F29" s="412"/>
      <c r="M29" s="412"/>
    </row>
    <row r="30" spans="1:15" s="410" customFormat="1" ht="25.5" customHeight="1">
      <c r="B30" s="449"/>
      <c r="C30" s="555" t="s">
        <v>2</v>
      </c>
      <c r="D30" s="555"/>
      <c r="E30" s="449"/>
      <c r="F30" s="449"/>
      <c r="G30" s="556"/>
      <c r="H30" s="556"/>
      <c r="I30" s="450"/>
      <c r="J30" s="557" t="str">
        <f>+'Ekamut-caxs'!C79</f>
        <v>Գ․Ասլանյան</v>
      </c>
      <c r="K30" s="557"/>
      <c r="M30" s="414"/>
    </row>
    <row r="31" spans="1:15" s="369" customFormat="1">
      <c r="C31" s="451"/>
      <c r="D31" s="451"/>
      <c r="E31" s="452"/>
      <c r="F31" s="452"/>
      <c r="G31" s="558" t="s">
        <v>95</v>
      </c>
      <c r="H31" s="558"/>
      <c r="I31" s="453"/>
      <c r="J31" s="558" t="s">
        <v>112</v>
      </c>
      <c r="K31" s="558"/>
    </row>
    <row r="32" spans="1:15" s="410" customFormat="1" ht="23.25" customHeight="1">
      <c r="B32" s="449"/>
      <c r="C32" s="454" t="s">
        <v>6</v>
      </c>
      <c r="D32" s="454"/>
      <c r="E32" s="449"/>
      <c r="F32" s="449"/>
      <c r="G32" s="557"/>
      <c r="H32" s="557"/>
      <c r="I32" s="455"/>
      <c r="J32" s="557" t="str">
        <f>+'Ekamut-caxs'!C81</f>
        <v xml:space="preserve">Ա․Հարությունյան </v>
      </c>
      <c r="K32" s="557"/>
    </row>
    <row r="33" spans="3:13" s="369" customFormat="1">
      <c r="C33" s="413"/>
      <c r="D33" s="413"/>
      <c r="G33" s="558" t="s">
        <v>95</v>
      </c>
      <c r="H33" s="558"/>
      <c r="I33" s="453"/>
      <c r="J33" s="558" t="s">
        <v>112</v>
      </c>
      <c r="K33" s="558"/>
    </row>
    <row r="34" spans="3:13">
      <c r="F34" s="456" t="s">
        <v>1</v>
      </c>
    </row>
    <row r="35" spans="3:13" ht="16.5" customHeight="1">
      <c r="C35" s="457" t="s">
        <v>113</v>
      </c>
      <c r="D35" s="457"/>
      <c r="E35" s="457" t="s">
        <v>114</v>
      </c>
      <c r="F35" s="457" t="s">
        <v>244</v>
      </c>
      <c r="I35" s="458" t="s">
        <v>115</v>
      </c>
      <c r="J35" s="459" t="s">
        <v>227</v>
      </c>
      <c r="K35" s="459"/>
      <c r="L35" s="459" t="s">
        <v>228</v>
      </c>
      <c r="M35" s="459" t="s">
        <v>229</v>
      </c>
    </row>
    <row r="36" spans="3:13" ht="16.5" customHeight="1">
      <c r="C36" s="457" t="s">
        <v>116</v>
      </c>
      <c r="D36" s="457"/>
      <c r="E36" s="457" t="s">
        <v>114</v>
      </c>
      <c r="F36" s="457" t="s">
        <v>245</v>
      </c>
      <c r="I36" s="553" t="s">
        <v>246</v>
      </c>
      <c r="J36" s="553"/>
      <c r="K36" s="459"/>
      <c r="L36" s="553" t="s">
        <v>247</v>
      </c>
      <c r="M36" s="553"/>
    </row>
    <row r="37" spans="3:13">
      <c r="C37" s="457"/>
      <c r="D37" s="457"/>
      <c r="E37" s="553" t="s">
        <v>248</v>
      </c>
      <c r="F37" s="553"/>
      <c r="I37" s="553"/>
      <c r="J37" s="553"/>
      <c r="K37" s="459"/>
      <c r="L37" s="553"/>
      <c r="M37" s="553"/>
    </row>
    <row r="38" spans="3:13">
      <c r="C38" s="457"/>
      <c r="D38" s="457"/>
      <c r="E38" s="553"/>
      <c r="F38" s="553"/>
    </row>
  </sheetData>
  <sheetProtection algorithmName="SHA-512" hashValue="11INO17OeFode09zeScE2zIFVWh2F1FuuPB9f6p8mNIbBJz5Ug1iQDodYANfqwJSdEUB7pJmeBpGOsGhRUfUow==" saltValue="eUtSTiDEY9laf+RuplRElg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B18" sqref="B18:C18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4" t="s">
        <v>69</v>
      </c>
      <c r="B1" s="524"/>
      <c r="C1" s="524"/>
      <c r="D1" s="524"/>
    </row>
    <row r="2" spans="1:5" ht="23.25" customHeight="1">
      <c r="A2" s="527" t="str">
        <f>+'Ekamut-caxs'!A14:D14</f>
        <v xml:space="preserve">«Երևանի Ավանի մանկապատանեկան համալիր մարզադպրոց» ՀՈԱԿ-ի </v>
      </c>
      <c r="B2" s="527"/>
      <c r="C2" s="527"/>
      <c r="D2" s="527"/>
    </row>
    <row r="3" spans="1:5" ht="28.5" customHeight="1">
      <c r="A3" s="527" t="s">
        <v>260</v>
      </c>
      <c r="B3" s="527"/>
      <c r="C3" s="527"/>
      <c r="D3" s="527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266</v>
      </c>
      <c r="D6" s="284" t="s">
        <v>267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261</v>
      </c>
      <c r="C8" s="231">
        <v>36680</v>
      </c>
      <c r="D8" s="231"/>
    </row>
    <row r="9" spans="1:5" s="290" customFormat="1" ht="25.5" customHeight="1">
      <c r="A9" s="287">
        <v>2</v>
      </c>
      <c r="B9" s="288" t="s">
        <v>193</v>
      </c>
      <c r="C9" s="483">
        <v>3666.7</v>
      </c>
      <c r="D9" s="483"/>
      <c r="E9" s="289"/>
    </row>
    <row r="10" spans="1:5" s="290" customFormat="1" ht="25.5" customHeight="1">
      <c r="A10" s="287">
        <v>3</v>
      </c>
      <c r="B10" s="288" t="s">
        <v>189</v>
      </c>
      <c r="C10" s="483">
        <v>3666.8</v>
      </c>
      <c r="D10" s="483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44013.5</v>
      </c>
      <c r="D11" s="286">
        <f>ROUND(SUM(D8:D10),1)</f>
        <v>0</v>
      </c>
    </row>
    <row r="13" spans="1:5" ht="19.5" customHeight="1"/>
    <row r="14" spans="1:5" ht="21.75" customHeight="1">
      <c r="B14" s="568"/>
      <c r="C14" s="568"/>
      <c r="D14" s="568"/>
    </row>
    <row r="17" spans="2:4" ht="25.5" customHeight="1">
      <c r="B17" s="291" t="s">
        <v>191</v>
      </c>
      <c r="D17" s="292" t="str">
        <f>+'Ekamut-caxs'!C79</f>
        <v>Գ․Ասլանյան</v>
      </c>
    </row>
    <row r="18" spans="2:4" ht="18.75" customHeight="1">
      <c r="B18" s="139" t="s">
        <v>4</v>
      </c>
      <c r="D18" s="354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 xml:space="preserve">Ա․Հարությունյան </v>
      </c>
    </row>
    <row r="20" spans="2:4" ht="14.25">
      <c r="C20" s="168" t="s">
        <v>1</v>
      </c>
      <c r="D20" s="354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5"/>
  <sheetViews>
    <sheetView view="pageBreakPreview" topLeftCell="A19" workbookViewId="0">
      <selection activeCell="B18" sqref="B18:C18"/>
    </sheetView>
  </sheetViews>
  <sheetFormatPr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72" t="s">
        <v>69</v>
      </c>
      <c r="B1" s="572"/>
      <c r="C1" s="572"/>
      <c r="D1" s="572"/>
      <c r="E1" s="572"/>
      <c r="F1" s="572"/>
    </row>
    <row r="2" spans="1:6" ht="29.25" customHeight="1">
      <c r="A2" s="573" t="str">
        <f>+'[7]Ekamut-caxs'!A8:D8</f>
        <v xml:space="preserve">«Երևանի Ավանի մանկապատանեկան համալիր մարզադպրոց» ՀՈԱԿ-ի </v>
      </c>
      <c r="B2" s="573"/>
      <c r="C2" s="573"/>
      <c r="D2" s="573"/>
      <c r="E2" s="573"/>
      <c r="F2" s="573"/>
    </row>
    <row r="3" spans="1:6" ht="24.75" customHeight="1">
      <c r="A3" s="573" t="s">
        <v>262</v>
      </c>
      <c r="B3" s="573"/>
      <c r="C3" s="573"/>
      <c r="D3" s="573"/>
      <c r="E3" s="573"/>
      <c r="F3" s="573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486" t="s">
        <v>276</v>
      </c>
      <c r="C7" s="304">
        <f>SUM(C8:C11)</f>
        <v>5</v>
      </c>
      <c r="D7" s="302">
        <f>SUM(D8:D11)</f>
        <v>80</v>
      </c>
      <c r="E7" s="305">
        <f>SUM(E8:E11)</f>
        <v>0</v>
      </c>
      <c r="F7" s="304">
        <f>SUM(F8:F11)</f>
        <v>4</v>
      </c>
    </row>
    <row r="8" spans="1:6" ht="25.5" customHeight="1">
      <c r="A8" s="307">
        <v>1.1000000000000001</v>
      </c>
      <c r="B8" s="308" t="s">
        <v>277</v>
      </c>
      <c r="C8" s="309">
        <v>2</v>
      </c>
      <c r="D8" s="307">
        <v>36</v>
      </c>
      <c r="E8" s="310"/>
      <c r="F8" s="309">
        <v>1</v>
      </c>
    </row>
    <row r="9" spans="1:6" ht="25.5" customHeight="1">
      <c r="A9" s="307">
        <v>1.2</v>
      </c>
      <c r="B9" s="308" t="s">
        <v>278</v>
      </c>
      <c r="C9" s="309">
        <v>1</v>
      </c>
      <c r="D9" s="307">
        <v>16</v>
      </c>
      <c r="E9" s="310"/>
      <c r="F9" s="309">
        <v>1</v>
      </c>
    </row>
    <row r="10" spans="1:6" ht="25.5" customHeight="1">
      <c r="A10" s="307">
        <v>1.3</v>
      </c>
      <c r="B10" s="308" t="s">
        <v>279</v>
      </c>
      <c r="C10" s="309">
        <v>1</v>
      </c>
      <c r="D10" s="307">
        <v>14</v>
      </c>
      <c r="E10" s="310"/>
      <c r="F10" s="309">
        <v>1</v>
      </c>
    </row>
    <row r="11" spans="1:6" ht="25.5" customHeight="1">
      <c r="A11" s="298">
        <v>1.4</v>
      </c>
      <c r="B11" s="308" t="s">
        <v>280</v>
      </c>
      <c r="C11" s="309">
        <v>1</v>
      </c>
      <c r="D11" s="307">
        <v>14</v>
      </c>
      <c r="E11" s="310"/>
      <c r="F11" s="309">
        <v>1</v>
      </c>
    </row>
    <row r="12" spans="1:6" s="306" customFormat="1" ht="42" customHeight="1">
      <c r="A12" s="302">
        <v>2</v>
      </c>
      <c r="B12" s="303" t="s">
        <v>281</v>
      </c>
      <c r="C12" s="304">
        <f>SUM(C13:C16)</f>
        <v>5</v>
      </c>
      <c r="D12" s="302">
        <f>SUM(D13:D16)</f>
        <v>69</v>
      </c>
      <c r="E12" s="305">
        <f>SUM(E13:E16)</f>
        <v>0</v>
      </c>
      <c r="F12" s="304">
        <f>SUM(F13:F16)</f>
        <v>4</v>
      </c>
    </row>
    <row r="13" spans="1:6" ht="21.75" customHeight="1">
      <c r="A13" s="307">
        <v>2.1</v>
      </c>
      <c r="B13" s="308" t="s">
        <v>279</v>
      </c>
      <c r="C13" s="309">
        <v>1</v>
      </c>
      <c r="D13" s="307">
        <v>18</v>
      </c>
      <c r="E13" s="310"/>
      <c r="F13" s="309">
        <v>1</v>
      </c>
    </row>
    <row r="14" spans="1:6" ht="21.75" customHeight="1">
      <c r="A14" s="307">
        <v>2.2000000000000002</v>
      </c>
      <c r="B14" s="308" t="s">
        <v>282</v>
      </c>
      <c r="C14" s="309">
        <v>1</v>
      </c>
      <c r="D14" s="307">
        <v>13</v>
      </c>
      <c r="E14" s="310"/>
      <c r="F14" s="309">
        <v>2</v>
      </c>
    </row>
    <row r="15" spans="1:6" ht="21.75" customHeight="1">
      <c r="A15" s="307">
        <v>2.2999999999999998</v>
      </c>
      <c r="B15" s="308" t="s">
        <v>284</v>
      </c>
      <c r="C15" s="309">
        <v>2</v>
      </c>
      <c r="D15" s="307">
        <v>30</v>
      </c>
      <c r="E15" s="310"/>
      <c r="F15" s="309"/>
    </row>
    <row r="16" spans="1:6" ht="21.75" customHeight="1">
      <c r="A16" s="307">
        <v>2.4</v>
      </c>
      <c r="B16" s="308" t="s">
        <v>285</v>
      </c>
      <c r="C16" s="309">
        <v>1</v>
      </c>
      <c r="D16" s="307">
        <v>8</v>
      </c>
      <c r="E16" s="310"/>
      <c r="F16" s="309">
        <v>1</v>
      </c>
    </row>
    <row r="17" spans="1:6" s="306" customFormat="1" ht="37.5" customHeight="1">
      <c r="A17" s="302">
        <v>3</v>
      </c>
      <c r="B17" s="303" t="s">
        <v>286</v>
      </c>
      <c r="C17" s="304">
        <f>SUM(C18:C19)</f>
        <v>2</v>
      </c>
      <c r="D17" s="302">
        <f>SUM(D18:D19)</f>
        <v>19</v>
      </c>
      <c r="E17" s="305">
        <f>SUM(E18:E19)</f>
        <v>0</v>
      </c>
      <c r="F17" s="304">
        <f>SUM(F18:F19)</f>
        <v>2</v>
      </c>
    </row>
    <row r="18" spans="1:6" ht="23.25" customHeight="1">
      <c r="A18" s="307">
        <v>3.1</v>
      </c>
      <c r="B18" s="308" t="s">
        <v>283</v>
      </c>
      <c r="C18" s="309">
        <v>1</v>
      </c>
      <c r="D18" s="307">
        <v>10</v>
      </c>
      <c r="E18" s="310"/>
      <c r="F18" s="309">
        <v>1</v>
      </c>
    </row>
    <row r="19" spans="1:6" ht="23.25" customHeight="1">
      <c r="A19" s="307">
        <v>3.2</v>
      </c>
      <c r="B19" s="308" t="s">
        <v>283</v>
      </c>
      <c r="C19" s="309">
        <v>1</v>
      </c>
      <c r="D19" s="307">
        <v>9</v>
      </c>
      <c r="E19" s="310"/>
      <c r="F19" s="309">
        <v>1</v>
      </c>
    </row>
    <row r="20" spans="1:6" ht="23.25" customHeight="1">
      <c r="A20" s="302">
        <v>4</v>
      </c>
      <c r="B20" s="303" t="s">
        <v>287</v>
      </c>
      <c r="C20" s="304">
        <f>SUM(C21:C22)</f>
        <v>2</v>
      </c>
      <c r="D20" s="302">
        <f>SUM(D21:D22)</f>
        <v>24</v>
      </c>
      <c r="E20" s="305">
        <f>SUM(E21:E22)</f>
        <v>0</v>
      </c>
      <c r="F20" s="304">
        <f>SUM(F21:F22)</f>
        <v>2</v>
      </c>
    </row>
    <row r="21" spans="1:6" ht="23.25" customHeight="1">
      <c r="A21" s="307">
        <v>4.0999999999999996</v>
      </c>
      <c r="B21" s="308" t="s">
        <v>279</v>
      </c>
      <c r="C21" s="309">
        <v>1</v>
      </c>
      <c r="D21" s="307">
        <v>12</v>
      </c>
      <c r="E21" s="310"/>
      <c r="F21" s="309">
        <v>1</v>
      </c>
    </row>
    <row r="22" spans="1:6" ht="23.25" customHeight="1">
      <c r="A22" s="307">
        <v>4.2</v>
      </c>
      <c r="B22" s="308" t="s">
        <v>293</v>
      </c>
      <c r="C22" s="309">
        <v>1</v>
      </c>
      <c r="D22" s="307">
        <v>12</v>
      </c>
      <c r="E22" s="310"/>
      <c r="F22" s="309">
        <v>1</v>
      </c>
    </row>
    <row r="23" spans="1:6" ht="23.25" customHeight="1">
      <c r="A23" s="302">
        <v>5</v>
      </c>
      <c r="B23" s="303" t="s">
        <v>288</v>
      </c>
      <c r="C23" s="304">
        <f>SUM(C24:C26)</f>
        <v>2</v>
      </c>
      <c r="D23" s="302">
        <f>SUM(D24:D26)</f>
        <v>29</v>
      </c>
      <c r="E23" s="305">
        <f>SUM(E24:E26)</f>
        <v>0</v>
      </c>
      <c r="F23" s="304">
        <f>SUM(F24:F26)</f>
        <v>2</v>
      </c>
    </row>
    <row r="24" spans="1:6" ht="23.25" customHeight="1">
      <c r="A24" s="487">
        <v>5.0999999999999996</v>
      </c>
      <c r="B24" s="308" t="s">
        <v>279</v>
      </c>
      <c r="C24" s="309">
        <v>1</v>
      </c>
      <c r="D24" s="307">
        <v>15</v>
      </c>
      <c r="E24" s="310"/>
      <c r="F24" s="309">
        <v>1</v>
      </c>
    </row>
    <row r="25" spans="1:6" ht="23.25" customHeight="1">
      <c r="A25" s="487">
        <v>5.2</v>
      </c>
      <c r="B25" s="308" t="s">
        <v>279</v>
      </c>
      <c r="C25" s="309">
        <v>1</v>
      </c>
      <c r="D25" s="307">
        <v>14</v>
      </c>
      <c r="E25" s="310"/>
      <c r="F25" s="309">
        <v>1</v>
      </c>
    </row>
    <row r="26" spans="1:6" ht="23.25" hidden="1" customHeight="1">
      <c r="A26" s="307">
        <v>5.3</v>
      </c>
      <c r="B26" s="308"/>
      <c r="C26" s="309"/>
      <c r="D26" s="307"/>
      <c r="E26" s="310"/>
      <c r="F26" s="311"/>
    </row>
    <row r="27" spans="1:6" s="306" customFormat="1" ht="37.5" customHeight="1">
      <c r="A27" s="302">
        <v>5</v>
      </c>
      <c r="B27" s="303" t="s">
        <v>289</v>
      </c>
      <c r="C27" s="304">
        <f>SUM(C28:C30)</f>
        <v>4</v>
      </c>
      <c r="D27" s="302">
        <f>SUM(D28:D30)</f>
        <v>67</v>
      </c>
      <c r="E27" s="305">
        <f>SUM(E28:E30)</f>
        <v>0</v>
      </c>
      <c r="F27" s="304">
        <f>SUM(F28:F30)</f>
        <v>4</v>
      </c>
    </row>
    <row r="28" spans="1:6" ht="23.25" customHeight="1">
      <c r="A28" s="487">
        <v>6.1</v>
      </c>
      <c r="B28" s="308" t="s">
        <v>294</v>
      </c>
      <c r="C28" s="309">
        <v>1</v>
      </c>
      <c r="D28" s="307">
        <v>19</v>
      </c>
      <c r="E28" s="310"/>
      <c r="F28" s="309">
        <v>1</v>
      </c>
    </row>
    <row r="29" spans="1:6" ht="23.25" customHeight="1">
      <c r="A29" s="487">
        <v>6.2</v>
      </c>
      <c r="B29" s="488" t="s">
        <v>290</v>
      </c>
      <c r="C29" s="309">
        <v>1</v>
      </c>
      <c r="D29" s="307">
        <v>18</v>
      </c>
      <c r="E29" s="310"/>
      <c r="F29" s="309">
        <v>1</v>
      </c>
    </row>
    <row r="30" spans="1:6" ht="23.25" customHeight="1">
      <c r="A30" s="487">
        <v>6.3</v>
      </c>
      <c r="B30" s="488" t="s">
        <v>291</v>
      </c>
      <c r="C30" s="309">
        <v>2</v>
      </c>
      <c r="D30" s="307">
        <v>30</v>
      </c>
      <c r="E30" s="310"/>
      <c r="F30" s="309">
        <v>2</v>
      </c>
    </row>
    <row r="31" spans="1:6" s="306" customFormat="1" ht="44.25" customHeight="1" thickBot="1">
      <c r="A31" s="312"/>
      <c r="B31" s="313" t="s">
        <v>71</v>
      </c>
      <c r="C31" s="314">
        <f>C7+C12+C17+C27+C20+C23</f>
        <v>20</v>
      </c>
      <c r="D31" s="312">
        <f>D7+D12+D17+D27+D20+D23</f>
        <v>288</v>
      </c>
      <c r="E31" s="315">
        <f>E7+E12+E17+E27</f>
        <v>0</v>
      </c>
      <c r="F31" s="314">
        <f>F7+F12+F17+F27</f>
        <v>14</v>
      </c>
    </row>
    <row r="32" spans="1:6" ht="20.25" customHeight="1"/>
    <row r="33" spans="2:5" ht="20.25" customHeight="1">
      <c r="B33" s="489" t="s">
        <v>292</v>
      </c>
      <c r="D33" s="490"/>
    </row>
    <row r="34" spans="2:5" ht="20.25" customHeight="1"/>
    <row r="35" spans="2:5" ht="20.25" customHeight="1">
      <c r="B35" s="491" t="s">
        <v>199</v>
      </c>
    </row>
    <row r="36" spans="2:5" ht="20.25" hidden="1" customHeight="1">
      <c r="B36" s="296"/>
    </row>
    <row r="37" spans="2:5" ht="20.25" hidden="1" customHeight="1">
      <c r="B37" s="296"/>
    </row>
    <row r="38" spans="2:5" ht="23.25" customHeight="1">
      <c r="B38" s="167" t="s">
        <v>2</v>
      </c>
      <c r="D38" s="569" t="str">
        <f>+'[7]Ekamut-caxs'!C71</f>
        <v>Գ․Ասլանյան</v>
      </c>
      <c r="E38" s="569"/>
    </row>
    <row r="39" spans="2:5" ht="11.25" customHeight="1">
      <c r="B39" s="316" t="s">
        <v>4</v>
      </c>
      <c r="D39" s="570" t="s">
        <v>5</v>
      </c>
      <c r="E39" s="570"/>
    </row>
    <row r="40" spans="2:5" ht="24" customHeight="1">
      <c r="B40" s="306" t="s">
        <v>6</v>
      </c>
      <c r="D40" s="569" t="str">
        <f>+'[7]Ekamut-caxs'!C73</f>
        <v>Ա․Հարությունյան</v>
      </c>
      <c r="E40" s="569"/>
    </row>
    <row r="41" spans="2:5" ht="16.5" customHeight="1">
      <c r="B41" s="298" t="s">
        <v>200</v>
      </c>
      <c r="D41" s="571" t="s">
        <v>5</v>
      </c>
      <c r="E41" s="571"/>
    </row>
    <row r="42" spans="2:5" ht="18">
      <c r="E42" s="317"/>
    </row>
    <row r="43" spans="2:5" ht="15.75" customHeight="1">
      <c r="E43" s="485"/>
    </row>
    <row r="44" spans="2:5" ht="21" customHeight="1">
      <c r="E44" s="317"/>
    </row>
    <row r="45" spans="2:5">
      <c r="E45" s="485"/>
    </row>
  </sheetData>
  <mergeCells count="7">
    <mergeCell ref="D38:E38"/>
    <mergeCell ref="D39:E39"/>
    <mergeCell ref="D40:E40"/>
    <mergeCell ref="D41:E41"/>
    <mergeCell ref="A1:F1"/>
    <mergeCell ref="A2:F2"/>
    <mergeCell ref="A3:F3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https://mul2.yerevan.am/tasks/1206015/oneclick/Avan MHM.xlsx?token=962e9632432d4661342fe33c5dbce55f</cp:keywords>
  <cp:lastModifiedBy>Lusine Petrosyan</cp:lastModifiedBy>
  <cp:lastPrinted>2023-12-12T05:55:27Z</cp:lastPrinted>
  <dcterms:created xsi:type="dcterms:W3CDTF">1996-10-14T23:33:28Z</dcterms:created>
  <dcterms:modified xsi:type="dcterms:W3CDTF">2023-12-28T08:27:46Z</dcterms:modified>
</cp:coreProperties>
</file>